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41-25 - Eventual Aquisição de Gêneros Alimentícios - SMS\"/>
    </mc:Choice>
  </mc:AlternateContent>
  <xr:revisionPtr revIDLastSave="0" documentId="13_ncr:1_{DD18CD3A-DBA2-490F-802B-360AA4F0B4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Preços'!$A$11:$G$159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3" i="1" l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E6" i="1" l="1"/>
  <c r="G13" i="1"/>
  <c r="F155" i="1" s="1"/>
  <c r="A4" i="1"/>
  <c r="A158" i="1"/>
  <c r="A159" i="1"/>
  <c r="A157" i="1"/>
  <c r="A156" i="1"/>
  <c r="A6" i="1"/>
  <c r="A5" i="1"/>
  <c r="A3" i="1"/>
</calcChain>
</file>

<file path=xl/sharedStrings.xml><?xml version="1.0" encoding="utf-8"?>
<sst xmlns="http://schemas.openxmlformats.org/spreadsheetml/2006/main" count="332" uniqueCount="199">
  <si>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</si>
  <si>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</si>
  <si>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</si>
  <si>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</si>
  <si>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</si>
  <si>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</si>
  <si>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</si>
  <si>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</si>
  <si>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</si>
  <si>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</si>
  <si>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</si>
  <si>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</si>
  <si>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</si>
  <si>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</si>
  <si>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</si>
  <si>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</si>
  <si>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</si>
  <si>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</si>
  <si>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</si>
  <si>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</si>
  <si>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</si>
  <si>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</si>
  <si>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</si>
  <si>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</si>
  <si>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</si>
  <si>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</si>
  <si>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</si>
  <si>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</si>
  <si>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</si>
  <si>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</si>
  <si>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</si>
  <si>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</si>
  <si>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</si>
  <si>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</si>
  <si>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</si>
  <si>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Os produtos cárneos e lácteos deveram respeitar os critérios de comercialização e transporte descritos na legislação RDC n° 216/2004 e o RIISPOA/RJ.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</si>
  <si>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</si>
  <si>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</si>
  <si>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EVENTUAL AQUISIÇÃO DE GÊNEROS ALIMENTÍCIOS PERECÍVEIS E ESTOCÁVEIS - SRP</t>
  </si>
  <si>
    <t>ANEXO III - QUADRO DE PROPOSTAS</t>
  </si>
  <si>
    <t>O pagamento do objeto de que trata o PREGÃO ELETRÔNICO Nº 041/2025, e consequente contrato serão efetuados pelo FUNDO MUNICIPAL DE SAÚDE nos termos do art. 7 da Instrução Normativa SEGES/ME nº 77, de 2022;</t>
  </si>
  <si>
    <t>PREGÃO ELETRÔNICO Nº 041/2025</t>
  </si>
  <si>
    <t>PROCESSO ADMINISTRATIVO N° 2863/2025 de 26/06/2025</t>
  </si>
  <si>
    <t>Homologação: __/__/2025</t>
  </si>
  <si>
    <t>Previsão Publicação: __/__/2025</t>
  </si>
  <si>
    <t>Abacaxi Havaí ou Pérola, com coroa, de primeira qualidade, tamanho e coloração uniforme, devendo ser bem desenvolvido e maduro, com polpa firme e intacta</t>
  </si>
  <si>
    <t>Unidade</t>
  </si>
  <si>
    <t>Abóbora madura de primeira qualidade, acondicionada em avulsas ou em sacos plásticos ou de tecidos. Peso mínimo de 1,7 Kg a unidade.</t>
  </si>
  <si>
    <t>Kilo</t>
  </si>
  <si>
    <t>Abobrinha verde italiana. Comprimento de 15 a 20 cm a unidade.</t>
  </si>
  <si>
    <t>Achocolatado em pó, em lata ou pote plástico contendo 400 g cada unidade</t>
  </si>
  <si>
    <t>Lata / Pote</t>
  </si>
  <si>
    <t>Açúcar cristal branco. Pacote com 5 Kg</t>
  </si>
  <si>
    <t>Pacote</t>
  </si>
  <si>
    <t>Açúcar refinado. Pacote de 1 Kg</t>
  </si>
  <si>
    <t>Adoçante dietético líquido à base de stévia pura, sem Aspartame, sem Sacarina, sem Sucralose, sem Ciclamato, sem Acesulfame. Embalagem variando de 80 ml a 90 ml</t>
  </si>
  <si>
    <t>Frasco</t>
  </si>
  <si>
    <t>Agrião fresco. Peso mínimo de 300 g por maço</t>
  </si>
  <si>
    <t>Maço</t>
  </si>
  <si>
    <t>Água de coco, líquida, embalagem com 200 ml. Validade: 6 meses a partir data entrega; contendo lote, com data de fabricação e validade.</t>
  </si>
  <si>
    <t>Água, mineral, sem gás, obtida diretamente de fontes naturais, envasada com 510 ml.</t>
  </si>
  <si>
    <t>Água, mineral, sem gás, obtida diretamente de fontes naturais, envasada com 200 ml.</t>
  </si>
  <si>
    <t>Aipim média, de boa qualidade, fresca, limpa, seca, sem terra, compacta e firme, tamanho e conformação uniforme, pesando aproximadamente de 1 a 3 kg cada unidade.</t>
  </si>
  <si>
    <t>Alface crespa, fresca. Peso mínimo de 300 g a unidade (pé)</t>
  </si>
  <si>
    <t>Alho nacional, descascado, classificação extra, refrigerado. Embalagem primária: Sacos de polietileno, atóxico, resistente, hermeticamente selado, pesando 1 Kg.</t>
  </si>
  <si>
    <t>Amido de milho (Maisena ou similar) pacote com 500 g.</t>
  </si>
  <si>
    <t>Caixa</t>
  </si>
  <si>
    <t>Arroz agulhinha tipo 1. Pacote com 5 Kg.</t>
  </si>
  <si>
    <t>Arroz integral, longo, fino, tipo 1. Embalado em pacote de 1 Kg. Deverá apresentar validade mínima de 6 (seis) meses a partir da data de entrega. Não contém glúten.</t>
  </si>
  <si>
    <t>Azeite de oliva, extra virgem, puro sem mistura, com acidez até 0,8%, embalagem de vidro escuro com 500 ml. Com identificação do produto e prazo de validade ideal para consumo.</t>
  </si>
  <si>
    <t>Garrafa</t>
  </si>
  <si>
    <t>Azeitona verde, sem caroço, em conserva. Pote de 500 g.</t>
  </si>
  <si>
    <t>Pote</t>
  </si>
  <si>
    <t>Banana prata, extra, em pencas, de primeira qualidade. Comprimento mínimo de 12 cm e diâmetro mínimo de 35 mm a unidade</t>
  </si>
  <si>
    <t>Batata doce, extra, de primeira qualidade. Peso de 500 g a 800 g a unidade</t>
  </si>
  <si>
    <t>Batata inglesa de primeira qualidade. Diâmetro mínimo de 70 mm a 80 mm unidade.</t>
  </si>
  <si>
    <t>Batata frita tipo palha. Acondicionada em embalagem plástica de 500 g ou pacotes</t>
  </si>
  <si>
    <t>Berinjela tipo comum, boa qualidade, tamanho e coloração uniforme, firme e intacta, sem lesões de origem física ou mecânica (rachaduras, perfurações e/ou cortes).</t>
  </si>
  <si>
    <t>Beterraba, sem folhas, extra, de primeira qualidade, fresca, compacta e firme, isenta de enfermidades, material terroso e umidade externa anormal, tamanho coloração uniformes, devendo ser bem desenvolvida. Diâmetro de 60 a 80 mm a unidade</t>
  </si>
  <si>
    <t>Biscoito salgado, tipo Água e Sal ou Cream Cracker. Composição básica: farinha de trigo, gordura vegetal hidrogenada, água, sal e demais substâncias permitidas. Inteiros em embalagens próprias de 200 g, íntegras e sem aberturas.</t>
  </si>
  <si>
    <t>Biscoito salgado, tipo Água e Sal ou Cream Cracker integral. Embalagem de 400 g.</t>
  </si>
  <si>
    <t>Biscoito mini, maisena, sachê com 30 g. Caixa com 10 unidades (Marilan ou similar)</t>
  </si>
  <si>
    <t>Biscoito, rosquinha de coco, em embalagem plástica, atóxica, termo selada, contendo 400 g do produto. Aparência massa torrada.</t>
  </si>
  <si>
    <t>Brócolis americano, fresco, de primeira qualidad</t>
  </si>
  <si>
    <t>Café em pó, homogêneo, torrado e moído, extra forte 1ª Linha. Embalado a vácuo selo ABIC. Pacote com 500 g.</t>
  </si>
  <si>
    <t>Canjiquinha de milho, embalagem com 500 g, conforme PMA nº 109 de 24/02/1989 do Ministério da Agricultura</t>
  </si>
  <si>
    <t>Carne bovina (chã de dentro em cubos). Embalagem: saco plástico em polietileno atóxico a vácuo com 2 Kg cada.</t>
  </si>
  <si>
    <t>Carne bovina (chã de dentro em bife batido). Embalagem: saco plástico em polietileno atóxico a vácuo com 2 Kg cada.</t>
  </si>
  <si>
    <t>Carne bovina (lagarto redondo). Embalagem: saco plástico em polietileno atóxico a vácuo com 2 Kg cada</t>
  </si>
  <si>
    <t>Carne bovina salgada. Produto preparado com carne bovina tipo charque ponta de agulha. Embalagem: saco plástico em polietileno atóxico a vácuo com 2 Kg cada.</t>
  </si>
  <si>
    <t>Carne de frango (coxa e sobrecoxa), sem dorso, congelada. Embalagem: saco plástico em polietileno atóxico com 1 Kg cada</t>
  </si>
  <si>
    <t>Carne de frango especial (ave natalina), especial, temperada, inteira, congelada. Embalagem com alça com peso mínimo de 3,5 Kg.</t>
  </si>
  <si>
    <t>Carne de frango (filé de peito sem osso). Embalagem: saco plástico em polietileno atóxico com 1 Kg cada</t>
  </si>
  <si>
    <t>Carne moída de 1ª, fresca, obtida da moagem de patinho seguido do imediato congelamento. Embalagem: saco plástico em polietileno atóxico a vácuo com 2 Kg cada</t>
  </si>
  <si>
    <t>Carne suína (pernil sem osso em bife) com baixo teor de gordura. Embalagem: saco plástico em polietileno atóxico a vácuo com 2 Kg cada.</t>
  </si>
  <si>
    <t>Carne suína (costela em tiras) com osso, com no máximo 10% de gordura e 20% de osso. Embalagem: saco plástico em polietileno atóxico a vácuo com 2 Kg cada.</t>
  </si>
  <si>
    <t>Carne suína (lombo em peça) inteira, congelado, sem osso, com no máximo 10% de gordura. Embalagem: saco plástico em polietileno atóxico a vácuo com 2 Kg cada.</t>
  </si>
  <si>
    <t>Cebola amarela, extra, de primeira qualidade. Com diâmetro de 60 a 70 mm a unidade</t>
  </si>
  <si>
    <t>Cenoura extra A . Comprimento de 18 a 22 cm a unidade</t>
  </si>
  <si>
    <t>Cereal de arroz para alimentação infantil. Lata 400 g (Mucilon ou similar)</t>
  </si>
  <si>
    <t>Lata</t>
  </si>
  <si>
    <t>Cereal de milho para alimentação infantil. Lata 400 g (Mucilon ou similar)</t>
  </si>
  <si>
    <t>Chá de camomila. Caixa com 10 sachês</t>
  </si>
  <si>
    <t>Chá de erva-doce. Caixa com 10 sachês</t>
  </si>
  <si>
    <t>Cheiro verde, folhas inteiras. Peso líquido de 80 g o maço</t>
  </si>
  <si>
    <t>Chuchu, grupo verde claro, extra, de primeira qualidade. Peso de 350 a 450 g a unidade</t>
  </si>
  <si>
    <t>Couve fresca, com folhas intactas. Peso mínimo de 300 g o maço</t>
  </si>
  <si>
    <t>Couve-flor, extra, fresca, com flor intacta. Diâmetro transversal de 200 mm a unidade, peso mínimo de 1,5 Kg</t>
  </si>
  <si>
    <t>Creme de leite, embalado em caixa com 200 g</t>
  </si>
  <si>
    <t>Dieta nutricionalmente completa normocalórica, normoproteica, em pó, para crianças de 1 a 10 anos. Com vitaminas e minerais para uso oral e enteral. Embalagem de 400 g (Pediasure, Nutren Jr ou similar)</t>
  </si>
  <si>
    <t>Doce de leite pastoso lata 400 g</t>
  </si>
  <si>
    <t>Ervilha em conserva. Lata de 200 g.</t>
  </si>
  <si>
    <t>Ervilha, seca, verde, in natura, partida, tipo 1.</t>
  </si>
  <si>
    <t>Extrato de tomate concentrado. Lata 200 g.</t>
  </si>
  <si>
    <t>Farinha de aveia. Em embalagens de 200 g.</t>
  </si>
  <si>
    <t>Farinha de mesa (mandioca). Embalagem de 1 Kg</t>
  </si>
  <si>
    <t>Farinha de rosca produto de boa qualidade, fornecido em embalagem selada de 500 g</t>
  </si>
  <si>
    <t>Farinha de trigo, extraída de trigo sadio, com fermento, enriquecida com ferro e ácido fólico. Embalagem de 1 Kg</t>
  </si>
  <si>
    <t>Feijão preto tipo 1. Pacote 1 Kg</t>
  </si>
  <si>
    <t>Feijão vermelho tipo 1. Pacote 1 Kg</t>
  </si>
  <si>
    <t>Fermento em pó. Embalagem de 100 g.</t>
  </si>
  <si>
    <t>Filé de peixe Tilápia sem vísceras, sem espinhas, congelado. Embalagem: saco plástico em polietileno atóxico a vácuo com 1 Kg cada</t>
  </si>
  <si>
    <t>Fubá tipo mimoso fino, pacote 1 Kg.</t>
  </si>
  <si>
    <t>Gelatina sabores variados</t>
  </si>
  <si>
    <t>Gelatina diet, sem açúcar, sabores variados</t>
  </si>
  <si>
    <t>Geleia de frutas, sabores variados. Sachê individual de 15 g</t>
  </si>
  <si>
    <t>Geleia de frutas diet, sabores variados, sachê individual de 15 g.</t>
  </si>
  <si>
    <t>Geleia de mocotó, embalagem de 220 g.</t>
  </si>
  <si>
    <t>Geleia de mocotó diet, embalagem de 220 g</t>
  </si>
  <si>
    <t>Goiaba vermelha, fresca, de primeira qualidade</t>
  </si>
  <si>
    <t>Goiabada em barra especial, em corte, sem adição de corantes, acondicionado em peça com 1 Kg, contendo a descrição das características do produto.</t>
  </si>
  <si>
    <t>Inhame dedo, extra, de boa qualidade, fresco, compacto e firme. Isento de enfermidades, tamanho uniforme. Diâmetro de 55 a 70 mm a unidade</t>
  </si>
  <si>
    <t>Jiló, fresco, de primeira qualidade</t>
  </si>
  <si>
    <t>Laranja lima, doce, com caldo, de primeira qualidade</t>
  </si>
  <si>
    <t>Laranja pera, extra, doce, de primeira qualidade. Diâmetro transversal de 66 a 72 mm a unidade</t>
  </si>
  <si>
    <t>Leite condensado UHT, homogeneizado, lata de 395 g</t>
  </si>
  <si>
    <t>Leite em pó desnatado. Lata de 400 g</t>
  </si>
  <si>
    <t>Leite em pó integral, sem lactose, embalagem com 350 g.</t>
  </si>
  <si>
    <t>Leite longa vida UHT (aceita-se o termo longa vida ou similar), de origem de vaca, em caixas com 12 unidades de 1 litro de leite</t>
  </si>
  <si>
    <t>Linguiça de carne suína (pernil) de 1ª qualidade, em gomos de 120 g</t>
  </si>
  <si>
    <t>Linguiça tipo calabresa, defumada, de 1ª qualidade. Embalagem: saco plástico em polietileno atóxico a vácuo com 1 Kg cada</t>
  </si>
  <si>
    <t>Louro em folhas secas; Acondicionado em saco plástico transparente contendo 50 g, atóxico. Validade mínima de 8 meses na data da entrega.</t>
  </si>
  <si>
    <t>Maçã Gala ou Fuji. Peso de 110 a 150 g a unidade</t>
  </si>
  <si>
    <t>Macarrão espaguete, composto de farinha de alta qualidade, massa com ovos, pacote com 500 g</t>
  </si>
  <si>
    <t>Macarrão espaguete integral, teor de umidade massa seca, base da massa: farinha de trigo tipo integral, pacote 500 g</t>
  </si>
  <si>
    <t>Macarrão de semolina, formato conchinha. Pacote 500 g</t>
  </si>
  <si>
    <t>Macarrão de semolina, formato goelinha. Pacote 500 g</t>
  </si>
  <si>
    <t>Macarrão tipo parafuso, composto de farinha de alta qualidade, massa com ovos, pacote com 500 g</t>
  </si>
  <si>
    <t>Maionese. Frasco 500 g</t>
  </si>
  <si>
    <t>Mamão Formosa, extra, de primeira qualidad. Peso mínimo de 1,5 Kg a unidade</t>
  </si>
  <si>
    <t>Mamão Papaia, extra, de primeira qualidade,</t>
  </si>
  <si>
    <t>Manga Tommy ou Palmer. Apresentando grau de maturação de 90 a 100%.</t>
  </si>
  <si>
    <t>Manteiga com sal, pote 200 g.</t>
  </si>
  <si>
    <t xml:space="preserve">Margarina vegetal cremosa com sal. Pote de 500 g. </t>
  </si>
  <si>
    <t>Melancia de primeira qualidade, lavada, inteira. Apresentando grau de maturação de 90 a 100%, pesando no mínimo 8 Kg.</t>
  </si>
  <si>
    <t>Milho branco para canjica; de primeira qualidade, beneficiado. Embalagem de 500 g.</t>
  </si>
  <si>
    <t>Milho verde em conserva, lata 200 g.</t>
  </si>
  <si>
    <t>Módulo alimentar de proteína, composto por 100% de proteína isolada do soro do leite. Lata de 300 g</t>
  </si>
  <si>
    <t>Módulo alimentar, 100% maltodextrina, para dieta enteral ou oral. Sem sabor. Sachê de 25 g</t>
  </si>
  <si>
    <t>Módulo de simbiótico, em sachê de 2 g. Caixa com 30 unidades</t>
  </si>
  <si>
    <t>Óleo de soja. Frasco 900 ml</t>
  </si>
  <si>
    <t>Orégano. Pacote com 250 g</t>
  </si>
  <si>
    <t>Ovo branco de granja. Grande, peso de 63 a 75 g a unidade</t>
  </si>
  <si>
    <t>Dúzia</t>
  </si>
  <si>
    <t>Pão fatiado. Embalagem de 500 g.</t>
  </si>
  <si>
    <t>Pão fatiado integral. Embalagem de 500 g.</t>
  </si>
  <si>
    <t>Pepino caipira, de primeira qualidade. Comprimento mínimo de 20 cm a unidade</t>
  </si>
  <si>
    <t>Pimenta do reino, moída, embalagem com 250 g</t>
  </si>
  <si>
    <t>Pimentão verde, extra A. Tamanho e coloração uniformes, sem lesões de origem física ou mecânica, perfurações e cortes.</t>
  </si>
  <si>
    <t>Pó para pudim, diversos sabores, acondicionado em embalagem com 50 g, contendo a descrição das características do produto</t>
  </si>
  <si>
    <t>Pó para pudim diet, diversos sabores. Acondicionado em embalagem com 25 g</t>
  </si>
  <si>
    <t>Presunto cozido, sem osso. Embalado em pacote de 5 Kg.</t>
  </si>
  <si>
    <t>Queijo mussarela, de leite de vaca. Embalado em pacote de 5 kg.</t>
  </si>
  <si>
    <t>Queijo light processado. Embalagem primária, individual de 17 g.</t>
  </si>
  <si>
    <t>Quiabo liso, extra, boa qualidade, tamanho e coloração uniforme, sem danos físicos e mecânicos. Comprimento de 9 a 12 cm a unidade</t>
  </si>
  <si>
    <t>Repolho híbrido, de primeira qualidade.  Peso mínimo de 1 Kg a unidade</t>
  </si>
  <si>
    <t>Rúcula, de primeira qualidade. Peso mínimo de 300 g o maço</t>
  </si>
  <si>
    <t>Sal refinado, iodado, conforme RDC nº 23/2013 (ANVISA). Pacote de 1 Kg</t>
  </si>
  <si>
    <t>Salsicha. Deverá ter o peso unitário de 40 g a 50 g. Embalagens a vácuo, transparente, atóxica, resistentes ao transporte e armazenamento, contendo peso líquido de 3 Kg à 5 Kg</t>
  </si>
  <si>
    <t>Suco concentrado sabor caju. Garrafa de 500 ml; de 1ª qualidade</t>
  </si>
  <si>
    <t>Suco concentrado sabor goiaba. Garrafa de 500 ml; de 1ª qualidade</t>
  </si>
  <si>
    <t>Suco concentrado sabor maracujá. Garrafa de 500 ml; de 1ª qualidade</t>
  </si>
  <si>
    <t>Suco concentrado sabor uva. Garrafa de 500 ml; de 1ª qualidade</t>
  </si>
  <si>
    <t>Suco tipo néctar de fruta, sabor goiaba, embalagem tipo "longa vida" com 200 ml. Caixa com 27 unidades</t>
  </si>
  <si>
    <t>Suco tipo néctar de fruta, sabor laranja, embalagem tipo "longa vida" com 200 ml. Caixa com 27 unidades</t>
  </si>
  <si>
    <t>Suco tipo néctar de fruta, sabor pêssego, embalagem tipo "longa vida" com 200 ml. Caixa com 27 unidades</t>
  </si>
  <si>
    <t>Suco tipo néctar de fruta, sabor uva, embalagem tipo "longa vida" com 200 ml. Caixa com 27 unidades</t>
  </si>
  <si>
    <t>Suco tipo néctar de fruta, sem adição de açúcar, sabor goiaba, embalagem tipo "longa vida" com 200 ml. Caixa com 27 unidades</t>
  </si>
  <si>
    <t>Suco tipo néctar de fruta, sem adição de açúcar, sabor laranja, embalagem tipo "longa vida" com 200 ml. Caixa com 27 unidades</t>
  </si>
  <si>
    <t>Suco tipo néctar de fruta, sem adição de açúcar, sabor pêssego, embalagem tipo "longa vida" com 200 ml. Caixa com 27 unidades</t>
  </si>
  <si>
    <t>Suco tipo néctar de fruta, sem adição de açúcar, sabor uva, embalagem tipo "longa vida" com 200 ml. Caixa com 27 unidades</t>
  </si>
  <si>
    <t>Suplemento nutricionalmente completo em pó para adultos com mais de 50 anos e idosos, sem adição de açúcares e com 20 g de proteínas, como porção diária. Lata com 400 g. (Nutren Sênior ou similar).</t>
  </si>
  <si>
    <t>Suplemento nutricionalmente completo em pó, rico em vitaminas e minerais com excelente perfil lipídico, isento de glúten. Indicado para recuperar ou manter o peso e controle glicêmico de adultos e idosos diabéticos. Lata com 400 g. (Glucerna ou similar).</t>
  </si>
  <si>
    <t>Tomate extra AA, com aproximadamente 80% de maturação, sem ferimentos ou defeitos, tenros, sem manchas, com coloração uniforme e brilho. Diâmetro equatorial de 60 a 70 mm a unidade</t>
  </si>
  <si>
    <t>Triguilho para quibe. Pacote com 500 g</t>
  </si>
  <si>
    <t>Vagem, extra, de primeira qualidade, lavada. Comprimento mínimo de 14 cm a unidade</t>
  </si>
  <si>
    <t>Vinagre de álcool. Frasco de 750 ml</t>
  </si>
  <si>
    <t>Sec. Saúde</t>
  </si>
  <si>
    <t>Abertura das Propostas: 18/08/2025,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</si>
</sst>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2863/25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7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3" t="s">
        <v>39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041/2025  -  ABERTURA DAS PROPOSTAS: 18/08/2025, ÀS 09:00HS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EVENTUAL AQUISIÇÃO DE GÊNEROS ALIMENTÍCIOS PERECÍVEIS E ESTOCÁVEIS - SRP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2863/2025 de 26/06/2025</v>
      </c>
      <c r="B5" s="63"/>
      <c r="C5" s="63"/>
      <c r="D5" s="63"/>
      <c r="E5" s="63"/>
      <c r="F5" s="63"/>
      <c r="G5" s="63"/>
    </row>
    <row r="6" spans="1:11" x14ac:dyDescent="0.2">
      <c r="A6" s="50" t="str">
        <f>Dados!B7</f>
        <v>MENOR PREÇO POR ITEM</v>
      </c>
      <c r="B6" s="50"/>
      <c r="C6" s="61" t="s">
        <v>28</v>
      </c>
      <c r="D6" s="61"/>
      <c r="E6" s="62">
        <f>Dados!B8</f>
        <v>1095758.1000000001</v>
      </c>
      <c r="F6" s="62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6"/>
      <c r="C8" s="66"/>
      <c r="D8" s="66"/>
      <c r="E8" s="66"/>
      <c r="F8" s="66"/>
      <c r="G8" s="66"/>
      <c r="H8" s="39"/>
    </row>
    <row r="9" spans="1:11" s="8" customFormat="1" ht="12" customHeight="1" x14ac:dyDescent="0.2">
      <c r="A9" s="14" t="s">
        <v>1</v>
      </c>
      <c r="B9" s="67"/>
      <c r="C9" s="67"/>
      <c r="D9" s="67"/>
      <c r="E9" s="67"/>
      <c r="F9" s="67"/>
      <c r="G9" s="67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72"/>
      <c r="E10" s="72"/>
      <c r="F10" s="72"/>
      <c r="G10" s="72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33.75" x14ac:dyDescent="0.2">
      <c r="A13" s="32">
        <v>1</v>
      </c>
      <c r="B13" s="30" t="s">
        <v>45</v>
      </c>
      <c r="C13" s="33" t="s">
        <v>46</v>
      </c>
      <c r="D13" s="47">
        <v>250</v>
      </c>
      <c r="E13" s="49">
        <v>8.7799999999999994</v>
      </c>
      <c r="F13" s="59"/>
      <c r="G13" s="34" t="str">
        <f>IF(F13="","",IF(ISTEXT(F13),"NC",F13*D13))</f>
        <v/>
      </c>
      <c r="H13" s="39"/>
      <c r="K13" s="7"/>
    </row>
    <row r="14" spans="1:11" s="8" customFormat="1" ht="33.75" x14ac:dyDescent="0.2">
      <c r="A14" s="32">
        <v>2</v>
      </c>
      <c r="B14" s="30" t="s">
        <v>47</v>
      </c>
      <c r="C14" s="33" t="s">
        <v>48</v>
      </c>
      <c r="D14" s="47">
        <v>620</v>
      </c>
      <c r="E14" s="49">
        <v>4.18</v>
      </c>
      <c r="F14" s="59"/>
      <c r="G14" s="34" t="str">
        <f t="shared" ref="G14:G77" si="0">IF(F14="","",IF(ISTEXT(F14),"NC",F14*D14))</f>
        <v/>
      </c>
      <c r="H14" s="39"/>
      <c r="K14" s="7"/>
    </row>
    <row r="15" spans="1:11" s="8" customFormat="1" ht="11.25" x14ac:dyDescent="0.2">
      <c r="A15" s="32">
        <v>3</v>
      </c>
      <c r="B15" s="30" t="s">
        <v>49</v>
      </c>
      <c r="C15" s="33" t="s">
        <v>48</v>
      </c>
      <c r="D15" s="47">
        <v>440</v>
      </c>
      <c r="E15" s="49">
        <v>4.99</v>
      </c>
      <c r="F15" s="59"/>
      <c r="G15" s="34" t="str">
        <f t="shared" si="0"/>
        <v/>
      </c>
      <c r="H15" s="39"/>
      <c r="K15" s="7"/>
    </row>
    <row r="16" spans="1:11" s="8" customFormat="1" ht="22.5" x14ac:dyDescent="0.2">
      <c r="A16" s="32">
        <v>4</v>
      </c>
      <c r="B16" s="30" t="s">
        <v>50</v>
      </c>
      <c r="C16" s="33" t="s">
        <v>51</v>
      </c>
      <c r="D16" s="47">
        <v>600</v>
      </c>
      <c r="E16" s="49">
        <v>8.2899999999999991</v>
      </c>
      <c r="F16" s="59"/>
      <c r="G16" s="34" t="str">
        <f t="shared" si="0"/>
        <v/>
      </c>
      <c r="H16" s="39"/>
      <c r="K16" s="7"/>
    </row>
    <row r="17" spans="1:11" s="8" customFormat="1" ht="11.25" x14ac:dyDescent="0.2">
      <c r="A17" s="32">
        <v>5</v>
      </c>
      <c r="B17" s="30" t="s">
        <v>52</v>
      </c>
      <c r="C17" s="33" t="s">
        <v>53</v>
      </c>
      <c r="D17" s="47">
        <v>800</v>
      </c>
      <c r="E17" s="49">
        <v>21.75</v>
      </c>
      <c r="F17" s="59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54</v>
      </c>
      <c r="C18" s="33" t="s">
        <v>53</v>
      </c>
      <c r="D18" s="47">
        <v>450</v>
      </c>
      <c r="E18" s="49">
        <v>5.53</v>
      </c>
      <c r="F18" s="59"/>
      <c r="G18" s="34" t="str">
        <f t="shared" si="0"/>
        <v/>
      </c>
      <c r="H18" s="39"/>
      <c r="K18" s="7"/>
    </row>
    <row r="19" spans="1:11" s="8" customFormat="1" ht="33.75" x14ac:dyDescent="0.2">
      <c r="A19" s="32">
        <v>7</v>
      </c>
      <c r="B19" s="30" t="s">
        <v>55</v>
      </c>
      <c r="C19" s="33" t="s">
        <v>56</v>
      </c>
      <c r="D19" s="47">
        <v>200</v>
      </c>
      <c r="E19" s="49">
        <v>17.149999999999999</v>
      </c>
      <c r="F19" s="59"/>
      <c r="G19" s="34" t="str">
        <f t="shared" si="0"/>
        <v/>
      </c>
      <c r="H19" s="39"/>
      <c r="K19" s="7"/>
    </row>
    <row r="20" spans="1:11" s="8" customFormat="1" ht="11.25" x14ac:dyDescent="0.2">
      <c r="A20" s="32">
        <v>8</v>
      </c>
      <c r="B20" s="30" t="s">
        <v>57</v>
      </c>
      <c r="C20" s="33" t="s">
        <v>58</v>
      </c>
      <c r="D20" s="47">
        <v>350</v>
      </c>
      <c r="E20" s="49">
        <v>2.0299999999999998</v>
      </c>
      <c r="F20" s="59"/>
      <c r="G20" s="34" t="str">
        <f t="shared" si="0"/>
        <v/>
      </c>
      <c r="H20" s="39"/>
      <c r="K20" s="7"/>
    </row>
    <row r="21" spans="1:11" s="8" customFormat="1" ht="33.75" x14ac:dyDescent="0.2">
      <c r="A21" s="32">
        <v>9</v>
      </c>
      <c r="B21" s="30" t="s">
        <v>59</v>
      </c>
      <c r="C21" s="33" t="s">
        <v>46</v>
      </c>
      <c r="D21" s="47">
        <v>2500</v>
      </c>
      <c r="E21" s="49">
        <v>2.19</v>
      </c>
      <c r="F21" s="59"/>
      <c r="G21" s="34" t="str">
        <f t="shared" si="0"/>
        <v/>
      </c>
      <c r="H21" s="39"/>
      <c r="K21" s="7"/>
    </row>
    <row r="22" spans="1:11" s="8" customFormat="1" ht="22.5" x14ac:dyDescent="0.2">
      <c r="A22" s="32">
        <v>10</v>
      </c>
      <c r="B22" s="30" t="s">
        <v>60</v>
      </c>
      <c r="C22" s="33" t="s">
        <v>46</v>
      </c>
      <c r="D22" s="47">
        <v>20000</v>
      </c>
      <c r="E22" s="49">
        <v>1.91</v>
      </c>
      <c r="F22" s="59"/>
      <c r="G22" s="34" t="str">
        <f t="shared" si="0"/>
        <v/>
      </c>
      <c r="H22" s="39"/>
      <c r="K22" s="7"/>
    </row>
    <row r="23" spans="1:11" s="8" customFormat="1" ht="22.5" x14ac:dyDescent="0.2">
      <c r="A23" s="32">
        <v>11</v>
      </c>
      <c r="B23" s="30" t="s">
        <v>61</v>
      </c>
      <c r="C23" s="33" t="s">
        <v>46</v>
      </c>
      <c r="D23" s="47">
        <v>20000</v>
      </c>
      <c r="E23" s="49">
        <v>0.89</v>
      </c>
      <c r="F23" s="59"/>
      <c r="G23" s="34" t="str">
        <f t="shared" si="0"/>
        <v/>
      </c>
      <c r="H23" s="39"/>
      <c r="K23" s="7"/>
    </row>
    <row r="24" spans="1:11" s="8" customFormat="1" ht="33.75" x14ac:dyDescent="0.2">
      <c r="A24" s="32">
        <v>12</v>
      </c>
      <c r="B24" s="30" t="s">
        <v>62</v>
      </c>
      <c r="C24" s="33" t="s">
        <v>48</v>
      </c>
      <c r="D24" s="47">
        <v>250</v>
      </c>
      <c r="E24" s="49">
        <v>5.05</v>
      </c>
      <c r="F24" s="59"/>
      <c r="G24" s="34" t="str">
        <f t="shared" si="0"/>
        <v/>
      </c>
      <c r="H24" s="39"/>
      <c r="K24" s="7"/>
    </row>
    <row r="25" spans="1:11" s="8" customFormat="1" ht="11.25" x14ac:dyDescent="0.2">
      <c r="A25" s="32">
        <v>13</v>
      </c>
      <c r="B25" s="30" t="s">
        <v>63</v>
      </c>
      <c r="C25" s="33" t="s">
        <v>46</v>
      </c>
      <c r="D25" s="47">
        <v>500</v>
      </c>
      <c r="E25" s="49">
        <v>2.5099999999999998</v>
      </c>
      <c r="F25" s="59"/>
      <c r="G25" s="34" t="str">
        <f t="shared" si="0"/>
        <v/>
      </c>
      <c r="H25" s="39"/>
      <c r="K25" s="7"/>
    </row>
    <row r="26" spans="1:11" s="8" customFormat="1" ht="33.75" x14ac:dyDescent="0.2">
      <c r="A26" s="32">
        <v>14</v>
      </c>
      <c r="B26" s="30" t="s">
        <v>64</v>
      </c>
      <c r="C26" s="33" t="s">
        <v>48</v>
      </c>
      <c r="D26" s="47">
        <v>430</v>
      </c>
      <c r="E26" s="49">
        <v>24.89</v>
      </c>
      <c r="F26" s="59"/>
      <c r="G26" s="34" t="str">
        <f t="shared" si="0"/>
        <v/>
      </c>
      <c r="H26" s="39"/>
      <c r="K26" s="7"/>
    </row>
    <row r="27" spans="1:11" s="8" customFormat="1" ht="11.25" x14ac:dyDescent="0.2">
      <c r="A27" s="32">
        <v>15</v>
      </c>
      <c r="B27" s="30" t="s">
        <v>65</v>
      </c>
      <c r="C27" s="33" t="s">
        <v>66</v>
      </c>
      <c r="D27" s="47">
        <v>150</v>
      </c>
      <c r="E27" s="49">
        <v>12.07</v>
      </c>
      <c r="F27" s="59"/>
      <c r="G27" s="34" t="str">
        <f t="shared" si="0"/>
        <v/>
      </c>
      <c r="H27" s="39"/>
      <c r="K27" s="7"/>
    </row>
    <row r="28" spans="1:11" s="8" customFormat="1" ht="11.25" x14ac:dyDescent="0.2">
      <c r="A28" s="32">
        <v>16</v>
      </c>
      <c r="B28" s="30" t="s">
        <v>67</v>
      </c>
      <c r="C28" s="33" t="s">
        <v>53</v>
      </c>
      <c r="D28" s="47">
        <v>600</v>
      </c>
      <c r="E28" s="49">
        <v>31.23</v>
      </c>
      <c r="F28" s="59"/>
      <c r="G28" s="34" t="str">
        <f t="shared" si="0"/>
        <v/>
      </c>
      <c r="H28" s="39"/>
      <c r="K28" s="7"/>
    </row>
    <row r="29" spans="1:11" s="8" customFormat="1" ht="33.75" x14ac:dyDescent="0.2">
      <c r="A29" s="32">
        <v>17</v>
      </c>
      <c r="B29" s="30" t="s">
        <v>68</v>
      </c>
      <c r="C29" s="33" t="s">
        <v>53</v>
      </c>
      <c r="D29" s="47">
        <v>200</v>
      </c>
      <c r="E29" s="49">
        <v>7.15</v>
      </c>
      <c r="F29" s="59"/>
      <c r="G29" s="34" t="str">
        <f t="shared" si="0"/>
        <v/>
      </c>
      <c r="H29" s="39"/>
      <c r="K29" s="7"/>
    </row>
    <row r="30" spans="1:11" s="8" customFormat="1" ht="33.75" x14ac:dyDescent="0.2">
      <c r="A30" s="32">
        <v>18</v>
      </c>
      <c r="B30" s="30" t="s">
        <v>69</v>
      </c>
      <c r="C30" s="33" t="s">
        <v>70</v>
      </c>
      <c r="D30" s="47">
        <v>80</v>
      </c>
      <c r="E30" s="49">
        <v>35.22</v>
      </c>
      <c r="F30" s="59"/>
      <c r="G30" s="34" t="str">
        <f t="shared" si="0"/>
        <v/>
      </c>
      <c r="H30" s="39"/>
      <c r="K30" s="7"/>
    </row>
    <row r="31" spans="1:11" s="8" customFormat="1" ht="11.25" x14ac:dyDescent="0.2">
      <c r="A31" s="32">
        <v>19</v>
      </c>
      <c r="B31" s="30" t="s">
        <v>71</v>
      </c>
      <c r="C31" s="33" t="s">
        <v>72</v>
      </c>
      <c r="D31" s="47">
        <v>350</v>
      </c>
      <c r="E31" s="49">
        <v>17.16</v>
      </c>
      <c r="F31" s="59"/>
      <c r="G31" s="34" t="str">
        <f t="shared" si="0"/>
        <v/>
      </c>
      <c r="H31" s="39"/>
      <c r="K31" s="7"/>
    </row>
    <row r="32" spans="1:11" s="8" customFormat="1" ht="22.5" x14ac:dyDescent="0.2">
      <c r="A32" s="32">
        <v>20</v>
      </c>
      <c r="B32" s="30" t="s">
        <v>73</v>
      </c>
      <c r="C32" s="33" t="s">
        <v>48</v>
      </c>
      <c r="D32" s="47">
        <v>600</v>
      </c>
      <c r="E32" s="49">
        <v>4.83</v>
      </c>
      <c r="F32" s="59"/>
      <c r="G32" s="34" t="str">
        <f t="shared" si="0"/>
        <v/>
      </c>
      <c r="H32" s="39"/>
      <c r="K32" s="7"/>
    </row>
    <row r="33" spans="1:11" s="8" customFormat="1" ht="22.5" x14ac:dyDescent="0.2">
      <c r="A33" s="32">
        <v>21</v>
      </c>
      <c r="B33" s="30" t="s">
        <v>74</v>
      </c>
      <c r="C33" s="33" t="s">
        <v>48</v>
      </c>
      <c r="D33" s="47">
        <v>200</v>
      </c>
      <c r="E33" s="49">
        <v>5.24</v>
      </c>
      <c r="F33" s="59"/>
      <c r="G33" s="34" t="str">
        <f t="shared" si="0"/>
        <v/>
      </c>
      <c r="H33" s="39"/>
      <c r="K33" s="7"/>
    </row>
    <row r="34" spans="1:11" s="8" customFormat="1" ht="22.5" x14ac:dyDescent="0.2">
      <c r="A34" s="32">
        <v>22</v>
      </c>
      <c r="B34" s="30" t="s">
        <v>75</v>
      </c>
      <c r="C34" s="33" t="s">
        <v>48</v>
      </c>
      <c r="D34" s="47">
        <v>1500</v>
      </c>
      <c r="E34" s="49">
        <v>5.96</v>
      </c>
      <c r="F34" s="59"/>
      <c r="G34" s="34" t="str">
        <f t="shared" si="0"/>
        <v/>
      </c>
      <c r="H34" s="39"/>
      <c r="K34" s="7"/>
    </row>
    <row r="35" spans="1:11" s="8" customFormat="1" ht="22.5" x14ac:dyDescent="0.2">
      <c r="A35" s="32">
        <v>23</v>
      </c>
      <c r="B35" s="30" t="s">
        <v>76</v>
      </c>
      <c r="C35" s="33" t="s">
        <v>48</v>
      </c>
      <c r="D35" s="47">
        <v>400</v>
      </c>
      <c r="E35" s="49">
        <v>9.11</v>
      </c>
      <c r="F35" s="59"/>
      <c r="G35" s="34" t="str">
        <f t="shared" si="0"/>
        <v/>
      </c>
      <c r="H35" s="39"/>
      <c r="K35" s="7"/>
    </row>
    <row r="36" spans="1:11" s="8" customFormat="1" ht="33.75" x14ac:dyDescent="0.2">
      <c r="A36" s="32">
        <v>24</v>
      </c>
      <c r="B36" s="30" t="s">
        <v>77</v>
      </c>
      <c r="C36" s="33" t="s">
        <v>48</v>
      </c>
      <c r="D36" s="47">
        <v>800</v>
      </c>
      <c r="E36" s="49">
        <v>5.36</v>
      </c>
      <c r="F36" s="59"/>
      <c r="G36" s="34" t="str">
        <f t="shared" si="0"/>
        <v/>
      </c>
      <c r="H36" s="39"/>
      <c r="K36" s="7"/>
    </row>
    <row r="37" spans="1:11" s="8" customFormat="1" ht="45" x14ac:dyDescent="0.2">
      <c r="A37" s="32">
        <v>25</v>
      </c>
      <c r="B37" s="30" t="s">
        <v>78</v>
      </c>
      <c r="C37" s="33" t="s">
        <v>48</v>
      </c>
      <c r="D37" s="47">
        <v>300</v>
      </c>
      <c r="E37" s="49">
        <v>5.2</v>
      </c>
      <c r="F37" s="59"/>
      <c r="G37" s="34" t="str">
        <f t="shared" si="0"/>
        <v/>
      </c>
      <c r="H37" s="39"/>
      <c r="K37" s="7"/>
    </row>
    <row r="38" spans="1:11" s="8" customFormat="1" ht="45" x14ac:dyDescent="0.2">
      <c r="A38" s="32">
        <v>26</v>
      </c>
      <c r="B38" s="30" t="s">
        <v>79</v>
      </c>
      <c r="C38" s="33" t="s">
        <v>53</v>
      </c>
      <c r="D38" s="47">
        <v>500</v>
      </c>
      <c r="E38" s="49">
        <v>3.98</v>
      </c>
      <c r="F38" s="59"/>
      <c r="G38" s="34" t="str">
        <f t="shared" si="0"/>
        <v/>
      </c>
      <c r="H38" s="39"/>
      <c r="K38" s="7"/>
    </row>
    <row r="39" spans="1:11" s="8" customFormat="1" ht="22.5" x14ac:dyDescent="0.2">
      <c r="A39" s="32">
        <v>27</v>
      </c>
      <c r="B39" s="30" t="s">
        <v>80</v>
      </c>
      <c r="C39" s="33" t="s">
        <v>53</v>
      </c>
      <c r="D39" s="47">
        <v>500</v>
      </c>
      <c r="E39" s="49">
        <v>6.59</v>
      </c>
      <c r="F39" s="59"/>
      <c r="G39" s="34" t="str">
        <f t="shared" si="0"/>
        <v/>
      </c>
      <c r="H39" s="39"/>
      <c r="K39" s="7"/>
    </row>
    <row r="40" spans="1:11" s="8" customFormat="1" ht="22.5" x14ac:dyDescent="0.2">
      <c r="A40" s="32">
        <v>28</v>
      </c>
      <c r="B40" s="30" t="s">
        <v>81</v>
      </c>
      <c r="C40" s="33" t="s">
        <v>66</v>
      </c>
      <c r="D40" s="47">
        <v>400</v>
      </c>
      <c r="E40" s="49">
        <v>20.170000000000002</v>
      </c>
      <c r="F40" s="59"/>
      <c r="G40" s="34" t="str">
        <f t="shared" si="0"/>
        <v/>
      </c>
      <c r="H40" s="39"/>
      <c r="K40" s="7"/>
    </row>
    <row r="41" spans="1:11" s="8" customFormat="1" ht="22.5" x14ac:dyDescent="0.2">
      <c r="A41" s="32">
        <v>29</v>
      </c>
      <c r="B41" s="30" t="s">
        <v>82</v>
      </c>
      <c r="C41" s="33" t="s">
        <v>53</v>
      </c>
      <c r="D41" s="47">
        <v>600</v>
      </c>
      <c r="E41" s="49">
        <v>6.95</v>
      </c>
      <c r="F41" s="59"/>
      <c r="G41" s="34" t="str">
        <f t="shared" si="0"/>
        <v/>
      </c>
      <c r="H41" s="39"/>
      <c r="K41" s="7"/>
    </row>
    <row r="42" spans="1:11" s="8" customFormat="1" ht="11.25" x14ac:dyDescent="0.2">
      <c r="A42" s="32">
        <v>30</v>
      </c>
      <c r="B42" s="30" t="s">
        <v>83</v>
      </c>
      <c r="C42" s="33" t="s">
        <v>46</v>
      </c>
      <c r="D42" s="47">
        <v>450</v>
      </c>
      <c r="E42" s="49">
        <v>6.84</v>
      </c>
      <c r="F42" s="59"/>
      <c r="G42" s="34" t="str">
        <f t="shared" si="0"/>
        <v/>
      </c>
      <c r="H42" s="39"/>
      <c r="K42" s="7"/>
    </row>
    <row r="43" spans="1:11" s="8" customFormat="1" ht="22.5" x14ac:dyDescent="0.2">
      <c r="A43" s="32">
        <v>31</v>
      </c>
      <c r="B43" s="30" t="s">
        <v>84</v>
      </c>
      <c r="C43" s="33" t="s">
        <v>53</v>
      </c>
      <c r="D43" s="47">
        <v>3000</v>
      </c>
      <c r="E43" s="49">
        <v>40.49</v>
      </c>
      <c r="F43" s="59"/>
      <c r="G43" s="34" t="str">
        <f t="shared" si="0"/>
        <v/>
      </c>
      <c r="H43" s="39"/>
      <c r="K43" s="7"/>
    </row>
    <row r="44" spans="1:11" s="8" customFormat="1" ht="22.5" x14ac:dyDescent="0.2">
      <c r="A44" s="32">
        <v>32</v>
      </c>
      <c r="B44" s="30" t="s">
        <v>85</v>
      </c>
      <c r="C44" s="33" t="s">
        <v>53</v>
      </c>
      <c r="D44" s="47">
        <v>100</v>
      </c>
      <c r="E44" s="49">
        <v>4</v>
      </c>
      <c r="F44" s="59"/>
      <c r="G44" s="34" t="str">
        <f t="shared" si="0"/>
        <v/>
      </c>
      <c r="H44" s="39"/>
      <c r="K44" s="7"/>
    </row>
    <row r="45" spans="1:11" s="8" customFormat="1" ht="22.5" x14ac:dyDescent="0.2">
      <c r="A45" s="32">
        <v>33</v>
      </c>
      <c r="B45" s="30" t="s">
        <v>86</v>
      </c>
      <c r="C45" s="33" t="s">
        <v>48</v>
      </c>
      <c r="D45" s="47">
        <v>1500</v>
      </c>
      <c r="E45" s="49">
        <v>37.56</v>
      </c>
      <c r="F45" s="59"/>
      <c r="G45" s="34" t="str">
        <f t="shared" si="0"/>
        <v/>
      </c>
      <c r="H45" s="39"/>
      <c r="K45" s="7"/>
    </row>
    <row r="46" spans="1:11" s="8" customFormat="1" ht="22.5" x14ac:dyDescent="0.2">
      <c r="A46" s="32">
        <v>34</v>
      </c>
      <c r="B46" s="30" t="s">
        <v>87</v>
      </c>
      <c r="C46" s="33" t="s">
        <v>48</v>
      </c>
      <c r="D46" s="47">
        <v>1600</v>
      </c>
      <c r="E46" s="49">
        <v>37.89</v>
      </c>
      <c r="F46" s="59"/>
      <c r="G46" s="34" t="str">
        <f t="shared" si="0"/>
        <v/>
      </c>
      <c r="H46" s="39"/>
      <c r="K46" s="7"/>
    </row>
    <row r="47" spans="1:11" s="8" customFormat="1" ht="22.5" x14ac:dyDescent="0.2">
      <c r="A47" s="32">
        <v>35</v>
      </c>
      <c r="B47" s="30" t="s">
        <v>88</v>
      </c>
      <c r="C47" s="33" t="s">
        <v>48</v>
      </c>
      <c r="D47" s="47">
        <v>1300</v>
      </c>
      <c r="E47" s="49">
        <v>41.72</v>
      </c>
      <c r="F47" s="59"/>
      <c r="G47" s="34" t="str">
        <f t="shared" si="0"/>
        <v/>
      </c>
      <c r="H47" s="39"/>
      <c r="K47" s="7"/>
    </row>
    <row r="48" spans="1:11" s="8" customFormat="1" ht="33.75" x14ac:dyDescent="0.2">
      <c r="A48" s="32">
        <v>36</v>
      </c>
      <c r="B48" s="30" t="s">
        <v>89</v>
      </c>
      <c r="C48" s="33" t="s">
        <v>48</v>
      </c>
      <c r="D48" s="47">
        <v>100</v>
      </c>
      <c r="E48" s="49">
        <v>29.91</v>
      </c>
      <c r="F48" s="59"/>
      <c r="G48" s="34" t="str">
        <f t="shared" si="0"/>
        <v/>
      </c>
      <c r="H48" s="39"/>
      <c r="K48" s="7"/>
    </row>
    <row r="49" spans="1:11" s="8" customFormat="1" ht="22.5" x14ac:dyDescent="0.2">
      <c r="A49" s="32">
        <v>37</v>
      </c>
      <c r="B49" s="30" t="s">
        <v>90</v>
      </c>
      <c r="C49" s="33" t="s">
        <v>48</v>
      </c>
      <c r="D49" s="47">
        <v>2500</v>
      </c>
      <c r="E49" s="49">
        <v>15.13</v>
      </c>
      <c r="F49" s="59"/>
      <c r="G49" s="34" t="str">
        <f t="shared" si="0"/>
        <v/>
      </c>
      <c r="H49" s="39"/>
      <c r="K49" s="7"/>
    </row>
    <row r="50" spans="1:11" s="8" customFormat="1" ht="22.5" x14ac:dyDescent="0.2">
      <c r="A50" s="32">
        <v>38</v>
      </c>
      <c r="B50" s="30" t="s">
        <v>91</v>
      </c>
      <c r="C50" s="33" t="s">
        <v>48</v>
      </c>
      <c r="D50" s="47">
        <v>30</v>
      </c>
      <c r="E50" s="49">
        <v>28.48</v>
      </c>
      <c r="F50" s="59"/>
      <c r="G50" s="34" t="str">
        <f t="shared" si="0"/>
        <v/>
      </c>
      <c r="H50" s="39"/>
      <c r="K50" s="7"/>
    </row>
    <row r="51" spans="1:11" s="8" customFormat="1" ht="22.5" x14ac:dyDescent="0.2">
      <c r="A51" s="32">
        <v>39</v>
      </c>
      <c r="B51" s="30" t="s">
        <v>92</v>
      </c>
      <c r="C51" s="33" t="s">
        <v>48</v>
      </c>
      <c r="D51" s="47">
        <v>1600</v>
      </c>
      <c r="E51" s="49">
        <v>23.96</v>
      </c>
      <c r="F51" s="59"/>
      <c r="G51" s="34" t="str">
        <f t="shared" si="0"/>
        <v/>
      </c>
      <c r="H51" s="39"/>
      <c r="K51" s="7"/>
    </row>
    <row r="52" spans="1:11" s="8" customFormat="1" ht="33.75" x14ac:dyDescent="0.2">
      <c r="A52" s="32">
        <v>40</v>
      </c>
      <c r="B52" s="30" t="s">
        <v>93</v>
      </c>
      <c r="C52" s="33" t="s">
        <v>48</v>
      </c>
      <c r="D52" s="47">
        <v>1600</v>
      </c>
      <c r="E52" s="49">
        <v>34.83</v>
      </c>
      <c r="F52" s="59"/>
      <c r="G52" s="34" t="str">
        <f t="shared" si="0"/>
        <v/>
      </c>
      <c r="H52" s="39"/>
      <c r="K52" s="7"/>
    </row>
    <row r="53" spans="1:11" s="8" customFormat="1" ht="33.75" x14ac:dyDescent="0.2">
      <c r="A53" s="32">
        <v>41</v>
      </c>
      <c r="B53" s="30" t="s">
        <v>94</v>
      </c>
      <c r="C53" s="33" t="s">
        <v>48</v>
      </c>
      <c r="D53" s="47">
        <v>1000</v>
      </c>
      <c r="E53" s="49">
        <v>23.35</v>
      </c>
      <c r="F53" s="59"/>
      <c r="G53" s="34" t="str">
        <f t="shared" si="0"/>
        <v/>
      </c>
      <c r="H53" s="39"/>
      <c r="K53" s="7"/>
    </row>
    <row r="54" spans="1:11" s="8" customFormat="1" ht="33.75" x14ac:dyDescent="0.2">
      <c r="A54" s="32">
        <v>42</v>
      </c>
      <c r="B54" s="30" t="s">
        <v>95</v>
      </c>
      <c r="C54" s="33" t="s">
        <v>48</v>
      </c>
      <c r="D54" s="47">
        <v>700</v>
      </c>
      <c r="E54" s="49">
        <v>20.71</v>
      </c>
      <c r="F54" s="59"/>
      <c r="G54" s="34" t="str">
        <f t="shared" si="0"/>
        <v/>
      </c>
      <c r="H54" s="39"/>
      <c r="K54" s="7"/>
    </row>
    <row r="55" spans="1:11" s="8" customFormat="1" ht="33.75" x14ac:dyDescent="0.2">
      <c r="A55" s="32">
        <v>43</v>
      </c>
      <c r="B55" s="30" t="s">
        <v>96</v>
      </c>
      <c r="C55" s="33" t="s">
        <v>48</v>
      </c>
      <c r="D55" s="47">
        <v>500</v>
      </c>
      <c r="E55" s="49">
        <v>23.85</v>
      </c>
      <c r="F55" s="59"/>
      <c r="G55" s="34" t="str">
        <f t="shared" si="0"/>
        <v/>
      </c>
      <c r="H55" s="39"/>
      <c r="K55" s="7"/>
    </row>
    <row r="56" spans="1:11" s="8" customFormat="1" ht="22.5" x14ac:dyDescent="0.2">
      <c r="A56" s="32">
        <v>44</v>
      </c>
      <c r="B56" s="30" t="s">
        <v>97</v>
      </c>
      <c r="C56" s="33" t="s">
        <v>48</v>
      </c>
      <c r="D56" s="47">
        <v>700</v>
      </c>
      <c r="E56" s="49">
        <v>6.76</v>
      </c>
      <c r="F56" s="59"/>
      <c r="G56" s="34" t="str">
        <f t="shared" si="0"/>
        <v/>
      </c>
      <c r="H56" s="39"/>
      <c r="K56" s="7"/>
    </row>
    <row r="57" spans="1:11" s="8" customFormat="1" ht="11.25" x14ac:dyDescent="0.2">
      <c r="A57" s="32">
        <v>45</v>
      </c>
      <c r="B57" s="30" t="s">
        <v>98</v>
      </c>
      <c r="C57" s="33" t="s">
        <v>48</v>
      </c>
      <c r="D57" s="47">
        <v>700</v>
      </c>
      <c r="E57" s="49">
        <v>7.02</v>
      </c>
      <c r="F57" s="59"/>
      <c r="G57" s="34" t="str">
        <f t="shared" si="0"/>
        <v/>
      </c>
      <c r="H57" s="39"/>
      <c r="K57" s="7"/>
    </row>
    <row r="58" spans="1:11" s="8" customFormat="1" ht="22.5" x14ac:dyDescent="0.2">
      <c r="A58" s="32">
        <v>46</v>
      </c>
      <c r="B58" s="30" t="s">
        <v>99</v>
      </c>
      <c r="C58" s="33" t="s">
        <v>100</v>
      </c>
      <c r="D58" s="47">
        <v>100</v>
      </c>
      <c r="E58" s="49">
        <v>13.93</v>
      </c>
      <c r="F58" s="59"/>
      <c r="G58" s="34" t="str">
        <f t="shared" si="0"/>
        <v/>
      </c>
      <c r="H58" s="39"/>
      <c r="K58" s="7"/>
    </row>
    <row r="59" spans="1:11" s="8" customFormat="1" ht="22.5" x14ac:dyDescent="0.2">
      <c r="A59" s="32">
        <v>47</v>
      </c>
      <c r="B59" s="30" t="s">
        <v>101</v>
      </c>
      <c r="C59" s="33" t="s">
        <v>100</v>
      </c>
      <c r="D59" s="47">
        <v>100</v>
      </c>
      <c r="E59" s="49">
        <v>14.38</v>
      </c>
      <c r="F59" s="59"/>
      <c r="G59" s="34" t="str">
        <f t="shared" si="0"/>
        <v/>
      </c>
      <c r="H59" s="39"/>
      <c r="K59" s="7"/>
    </row>
    <row r="60" spans="1:11" s="8" customFormat="1" ht="11.25" x14ac:dyDescent="0.2">
      <c r="A60" s="32">
        <v>48</v>
      </c>
      <c r="B60" s="30" t="s">
        <v>102</v>
      </c>
      <c r="C60" s="33" t="s">
        <v>66</v>
      </c>
      <c r="D60" s="47">
        <v>150</v>
      </c>
      <c r="E60" s="49">
        <v>5.99</v>
      </c>
      <c r="F60" s="59"/>
      <c r="G60" s="34" t="str">
        <f t="shared" si="0"/>
        <v/>
      </c>
      <c r="H60" s="39"/>
      <c r="K60" s="7"/>
    </row>
    <row r="61" spans="1:11" s="8" customFormat="1" ht="11.25" x14ac:dyDescent="0.2">
      <c r="A61" s="32">
        <v>49</v>
      </c>
      <c r="B61" s="30" t="s">
        <v>103</v>
      </c>
      <c r="C61" s="33" t="s">
        <v>66</v>
      </c>
      <c r="D61" s="47">
        <v>150</v>
      </c>
      <c r="E61" s="49">
        <v>5.91</v>
      </c>
      <c r="F61" s="59"/>
      <c r="G61" s="34" t="str">
        <f t="shared" si="0"/>
        <v/>
      </c>
      <c r="H61" s="39"/>
      <c r="K61" s="7"/>
    </row>
    <row r="62" spans="1:11" s="8" customFormat="1" ht="11.25" x14ac:dyDescent="0.2">
      <c r="A62" s="32">
        <v>50</v>
      </c>
      <c r="B62" s="30" t="s">
        <v>104</v>
      </c>
      <c r="C62" s="33" t="s">
        <v>58</v>
      </c>
      <c r="D62" s="47">
        <v>500</v>
      </c>
      <c r="E62" s="49">
        <v>3.01</v>
      </c>
      <c r="F62" s="59"/>
      <c r="G62" s="34" t="str">
        <f t="shared" si="0"/>
        <v/>
      </c>
      <c r="H62" s="39"/>
      <c r="K62" s="7"/>
    </row>
    <row r="63" spans="1:11" s="8" customFormat="1" ht="22.5" x14ac:dyDescent="0.2">
      <c r="A63" s="32">
        <v>51</v>
      </c>
      <c r="B63" s="30" t="s">
        <v>105</v>
      </c>
      <c r="C63" s="33" t="s">
        <v>48</v>
      </c>
      <c r="D63" s="47">
        <v>700</v>
      </c>
      <c r="E63" s="49">
        <v>3.97</v>
      </c>
      <c r="F63" s="59"/>
      <c r="G63" s="34" t="str">
        <f t="shared" si="0"/>
        <v/>
      </c>
      <c r="H63" s="39"/>
      <c r="K63" s="7"/>
    </row>
    <row r="64" spans="1:11" s="8" customFormat="1" ht="11.25" x14ac:dyDescent="0.2">
      <c r="A64" s="32">
        <v>52</v>
      </c>
      <c r="B64" s="30" t="s">
        <v>106</v>
      </c>
      <c r="C64" s="33" t="s">
        <v>58</v>
      </c>
      <c r="D64" s="47">
        <v>500</v>
      </c>
      <c r="E64" s="49">
        <v>3.19</v>
      </c>
      <c r="F64" s="59"/>
      <c r="G64" s="34" t="str">
        <f t="shared" si="0"/>
        <v/>
      </c>
      <c r="H64" s="39"/>
      <c r="K64" s="7"/>
    </row>
    <row r="65" spans="1:11" s="8" customFormat="1" ht="22.5" x14ac:dyDescent="0.2">
      <c r="A65" s="32">
        <v>53</v>
      </c>
      <c r="B65" s="30" t="s">
        <v>107</v>
      </c>
      <c r="C65" s="33" t="s">
        <v>48</v>
      </c>
      <c r="D65" s="47">
        <v>100</v>
      </c>
      <c r="E65" s="49">
        <v>9</v>
      </c>
      <c r="F65" s="59"/>
      <c r="G65" s="34" t="str">
        <f t="shared" si="0"/>
        <v/>
      </c>
      <c r="H65" s="39"/>
      <c r="K65" s="7"/>
    </row>
    <row r="66" spans="1:11" s="8" customFormat="1" ht="11.25" x14ac:dyDescent="0.2">
      <c r="A66" s="32">
        <v>54</v>
      </c>
      <c r="B66" s="30" t="s">
        <v>108</v>
      </c>
      <c r="C66" s="33" t="s">
        <v>66</v>
      </c>
      <c r="D66" s="47">
        <v>400</v>
      </c>
      <c r="E66" s="49">
        <v>4</v>
      </c>
      <c r="F66" s="59"/>
      <c r="G66" s="34" t="str">
        <f t="shared" si="0"/>
        <v/>
      </c>
      <c r="H66" s="39"/>
      <c r="K66" s="7"/>
    </row>
    <row r="67" spans="1:11" s="8" customFormat="1" ht="33.75" x14ac:dyDescent="0.2">
      <c r="A67" s="32">
        <v>55</v>
      </c>
      <c r="B67" s="30" t="s">
        <v>109</v>
      </c>
      <c r="C67" s="33" t="s">
        <v>100</v>
      </c>
      <c r="D67" s="47">
        <v>100</v>
      </c>
      <c r="E67" s="49">
        <v>85.58</v>
      </c>
      <c r="F67" s="59"/>
      <c r="G67" s="34" t="str">
        <f t="shared" si="0"/>
        <v/>
      </c>
      <c r="H67" s="39"/>
      <c r="K67" s="7"/>
    </row>
    <row r="68" spans="1:11" s="8" customFormat="1" ht="11.25" x14ac:dyDescent="0.2">
      <c r="A68" s="32">
        <v>56</v>
      </c>
      <c r="B68" s="30" t="s">
        <v>110</v>
      </c>
      <c r="C68" s="33" t="s">
        <v>100</v>
      </c>
      <c r="D68" s="47">
        <v>350</v>
      </c>
      <c r="E68" s="49">
        <v>11.06</v>
      </c>
      <c r="F68" s="59"/>
      <c r="G68" s="34" t="str">
        <f t="shared" si="0"/>
        <v/>
      </c>
      <c r="H68" s="39"/>
      <c r="K68" s="7"/>
    </row>
    <row r="69" spans="1:11" s="8" customFormat="1" ht="11.25" x14ac:dyDescent="0.2">
      <c r="A69" s="32">
        <v>57</v>
      </c>
      <c r="B69" s="30" t="s">
        <v>111</v>
      </c>
      <c r="C69" s="33" t="s">
        <v>100</v>
      </c>
      <c r="D69" s="47">
        <v>300</v>
      </c>
      <c r="E69" s="49">
        <v>4.38</v>
      </c>
      <c r="F69" s="59"/>
      <c r="G69" s="34" t="str">
        <f t="shared" si="0"/>
        <v/>
      </c>
      <c r="H69" s="39"/>
      <c r="K69" s="7"/>
    </row>
    <row r="70" spans="1:11" s="8" customFormat="1" ht="11.25" x14ac:dyDescent="0.2">
      <c r="A70" s="32">
        <v>58</v>
      </c>
      <c r="B70" s="30" t="s">
        <v>112</v>
      </c>
      <c r="C70" s="33" t="s">
        <v>53</v>
      </c>
      <c r="D70" s="47">
        <v>350</v>
      </c>
      <c r="E70" s="49">
        <v>7.15</v>
      </c>
      <c r="F70" s="59"/>
      <c r="G70" s="34" t="str">
        <f t="shared" si="0"/>
        <v/>
      </c>
      <c r="H70" s="39"/>
      <c r="K70" s="7"/>
    </row>
    <row r="71" spans="1:11" s="8" customFormat="1" ht="11.25" x14ac:dyDescent="0.2">
      <c r="A71" s="32">
        <v>59</v>
      </c>
      <c r="B71" s="30" t="s">
        <v>113</v>
      </c>
      <c r="C71" s="33" t="s">
        <v>100</v>
      </c>
      <c r="D71" s="47">
        <v>500</v>
      </c>
      <c r="E71" s="49">
        <v>4.0999999999999996</v>
      </c>
      <c r="F71" s="59"/>
      <c r="G71" s="34" t="str">
        <f t="shared" si="0"/>
        <v/>
      </c>
      <c r="H71" s="39"/>
      <c r="K71" s="7"/>
    </row>
    <row r="72" spans="1:11" s="8" customFormat="1" ht="11.25" x14ac:dyDescent="0.2">
      <c r="A72" s="32">
        <v>60</v>
      </c>
      <c r="B72" s="30" t="s">
        <v>114</v>
      </c>
      <c r="C72" s="33" t="s">
        <v>66</v>
      </c>
      <c r="D72" s="47">
        <v>100</v>
      </c>
      <c r="E72" s="49">
        <v>6.97</v>
      </c>
      <c r="F72" s="59"/>
      <c r="G72" s="34" t="str">
        <f t="shared" si="0"/>
        <v/>
      </c>
      <c r="H72" s="39"/>
      <c r="K72" s="7"/>
    </row>
    <row r="73" spans="1:11" s="8" customFormat="1" ht="11.25" x14ac:dyDescent="0.2">
      <c r="A73" s="32">
        <v>61</v>
      </c>
      <c r="B73" s="30" t="s">
        <v>115</v>
      </c>
      <c r="C73" s="33" t="s">
        <v>53</v>
      </c>
      <c r="D73" s="47">
        <v>370</v>
      </c>
      <c r="E73" s="49">
        <v>5</v>
      </c>
      <c r="F73" s="59"/>
      <c r="G73" s="34" t="str">
        <f t="shared" si="0"/>
        <v/>
      </c>
      <c r="H73" s="39"/>
      <c r="K73" s="7"/>
    </row>
    <row r="74" spans="1:11" s="8" customFormat="1" ht="22.5" x14ac:dyDescent="0.2">
      <c r="A74" s="32">
        <v>62</v>
      </c>
      <c r="B74" s="30" t="s">
        <v>116</v>
      </c>
      <c r="C74" s="33" t="s">
        <v>53</v>
      </c>
      <c r="D74" s="47">
        <v>150</v>
      </c>
      <c r="E74" s="49">
        <v>7.01</v>
      </c>
      <c r="F74" s="59"/>
      <c r="G74" s="34" t="str">
        <f t="shared" si="0"/>
        <v/>
      </c>
      <c r="H74" s="39"/>
      <c r="K74" s="7"/>
    </row>
    <row r="75" spans="1:11" s="8" customFormat="1" ht="22.5" x14ac:dyDescent="0.2">
      <c r="A75" s="32">
        <v>63</v>
      </c>
      <c r="B75" s="30" t="s">
        <v>117</v>
      </c>
      <c r="C75" s="33" t="s">
        <v>53</v>
      </c>
      <c r="D75" s="47">
        <v>300</v>
      </c>
      <c r="E75" s="49">
        <v>5.14</v>
      </c>
      <c r="F75" s="59"/>
      <c r="G75" s="34" t="str">
        <f t="shared" si="0"/>
        <v/>
      </c>
      <c r="H75" s="39"/>
      <c r="K75" s="7"/>
    </row>
    <row r="76" spans="1:11" s="8" customFormat="1" ht="11.25" x14ac:dyDescent="0.2">
      <c r="A76" s="32">
        <v>64</v>
      </c>
      <c r="B76" s="30" t="s">
        <v>118</v>
      </c>
      <c r="C76" s="33" t="s">
        <v>53</v>
      </c>
      <c r="D76" s="47">
        <v>750</v>
      </c>
      <c r="E76" s="49">
        <v>7.02</v>
      </c>
      <c r="F76" s="59"/>
      <c r="G76" s="34" t="str">
        <f t="shared" si="0"/>
        <v/>
      </c>
      <c r="H76" s="39"/>
      <c r="K76" s="7"/>
    </row>
    <row r="77" spans="1:11" s="8" customFormat="1" ht="11.25" x14ac:dyDescent="0.2">
      <c r="A77" s="32">
        <v>65</v>
      </c>
      <c r="B77" s="30" t="s">
        <v>119</v>
      </c>
      <c r="C77" s="33" t="s">
        <v>53</v>
      </c>
      <c r="D77" s="47">
        <v>450</v>
      </c>
      <c r="E77" s="49">
        <v>9.01</v>
      </c>
      <c r="F77" s="59"/>
      <c r="G77" s="34" t="str">
        <f t="shared" si="0"/>
        <v/>
      </c>
      <c r="H77" s="39"/>
      <c r="K77" s="7"/>
    </row>
    <row r="78" spans="1:11" s="8" customFormat="1" ht="11.25" x14ac:dyDescent="0.2">
      <c r="A78" s="32">
        <v>66</v>
      </c>
      <c r="B78" s="30" t="s">
        <v>120</v>
      </c>
      <c r="C78" s="33" t="s">
        <v>46</v>
      </c>
      <c r="D78" s="47">
        <v>100</v>
      </c>
      <c r="E78" s="49">
        <v>4.05</v>
      </c>
      <c r="F78" s="59"/>
      <c r="G78" s="34" t="str">
        <f t="shared" ref="G78:G90" si="1">IF(F78="","",IF(ISTEXT(F78),"NC",F78*D78))</f>
        <v/>
      </c>
      <c r="H78" s="39"/>
      <c r="K78" s="7"/>
    </row>
    <row r="79" spans="1:11" s="8" customFormat="1" ht="33.75" x14ac:dyDescent="0.2">
      <c r="A79" s="32">
        <v>67</v>
      </c>
      <c r="B79" s="30" t="s">
        <v>121</v>
      </c>
      <c r="C79" s="33" t="s">
        <v>48</v>
      </c>
      <c r="D79" s="47">
        <v>790</v>
      </c>
      <c r="E79" s="49">
        <v>45.02</v>
      </c>
      <c r="F79" s="59"/>
      <c r="G79" s="34" t="str">
        <f t="shared" si="1"/>
        <v/>
      </c>
      <c r="H79" s="39"/>
      <c r="K79" s="7"/>
    </row>
    <row r="80" spans="1:11" s="8" customFormat="1" ht="11.25" x14ac:dyDescent="0.2">
      <c r="A80" s="32">
        <v>68</v>
      </c>
      <c r="B80" s="30" t="s">
        <v>122</v>
      </c>
      <c r="C80" s="33" t="s">
        <v>53</v>
      </c>
      <c r="D80" s="47">
        <v>300</v>
      </c>
      <c r="E80" s="49">
        <v>3.24</v>
      </c>
      <c r="F80" s="59"/>
      <c r="G80" s="34" t="str">
        <f t="shared" si="1"/>
        <v/>
      </c>
      <c r="H80" s="39"/>
      <c r="K80" s="7"/>
    </row>
    <row r="81" spans="1:11" s="8" customFormat="1" ht="11.25" x14ac:dyDescent="0.2">
      <c r="A81" s="32">
        <v>69</v>
      </c>
      <c r="B81" s="30" t="s">
        <v>123</v>
      </c>
      <c r="C81" s="33" t="s">
        <v>66</v>
      </c>
      <c r="D81" s="47">
        <v>400</v>
      </c>
      <c r="E81" s="49">
        <v>2.12</v>
      </c>
      <c r="F81" s="59"/>
      <c r="G81" s="34" t="str">
        <f t="shared" si="1"/>
        <v/>
      </c>
      <c r="H81" s="39"/>
      <c r="K81" s="7"/>
    </row>
    <row r="82" spans="1:11" s="8" customFormat="1" ht="11.25" x14ac:dyDescent="0.2">
      <c r="A82" s="32">
        <v>70</v>
      </c>
      <c r="B82" s="30" t="s">
        <v>124</v>
      </c>
      <c r="C82" s="33" t="s">
        <v>66</v>
      </c>
      <c r="D82" s="47">
        <v>400</v>
      </c>
      <c r="E82" s="49">
        <v>3.1</v>
      </c>
      <c r="F82" s="59"/>
      <c r="G82" s="34" t="str">
        <f t="shared" si="1"/>
        <v/>
      </c>
      <c r="H82" s="39"/>
      <c r="K82" s="7"/>
    </row>
    <row r="83" spans="1:11" s="8" customFormat="1" ht="11.25" x14ac:dyDescent="0.2">
      <c r="A83" s="32">
        <v>71</v>
      </c>
      <c r="B83" s="30" t="s">
        <v>125</v>
      </c>
      <c r="C83" s="33" t="s">
        <v>46</v>
      </c>
      <c r="D83" s="47">
        <v>7000</v>
      </c>
      <c r="E83" s="49">
        <v>1.01</v>
      </c>
      <c r="F83" s="59"/>
      <c r="G83" s="34" t="str">
        <f t="shared" si="1"/>
        <v/>
      </c>
      <c r="H83" s="39"/>
      <c r="K83" s="7"/>
    </row>
    <row r="84" spans="1:11" s="8" customFormat="1" ht="11.25" x14ac:dyDescent="0.2">
      <c r="A84" s="32">
        <v>72</v>
      </c>
      <c r="B84" s="30" t="s">
        <v>126</v>
      </c>
      <c r="C84" s="33" t="s">
        <v>46</v>
      </c>
      <c r="D84" s="47">
        <v>7000</v>
      </c>
      <c r="E84" s="49">
        <v>0.95</v>
      </c>
      <c r="F84" s="59"/>
      <c r="G84" s="34" t="str">
        <f t="shared" si="1"/>
        <v/>
      </c>
      <c r="H84" s="39"/>
      <c r="K84" s="7"/>
    </row>
    <row r="85" spans="1:11" s="8" customFormat="1" ht="11.25" x14ac:dyDescent="0.2">
      <c r="A85" s="32">
        <v>73</v>
      </c>
      <c r="B85" s="30" t="s">
        <v>127</v>
      </c>
      <c r="C85" s="33" t="s">
        <v>46</v>
      </c>
      <c r="D85" s="47">
        <v>350</v>
      </c>
      <c r="E85" s="49">
        <v>3.97</v>
      </c>
      <c r="F85" s="59"/>
      <c r="G85" s="34" t="str">
        <f t="shared" si="1"/>
        <v/>
      </c>
      <c r="H85" s="39"/>
      <c r="K85" s="7"/>
    </row>
    <row r="86" spans="1:11" s="8" customFormat="1" ht="11.25" x14ac:dyDescent="0.2">
      <c r="A86" s="32">
        <v>74</v>
      </c>
      <c r="B86" s="30" t="s">
        <v>128</v>
      </c>
      <c r="C86" s="33" t="s">
        <v>46</v>
      </c>
      <c r="D86" s="47">
        <v>250</v>
      </c>
      <c r="E86" s="49">
        <v>4.8600000000000003</v>
      </c>
      <c r="F86" s="59"/>
      <c r="G86" s="34" t="str">
        <f t="shared" si="1"/>
        <v/>
      </c>
      <c r="H86" s="39"/>
      <c r="K86" s="7"/>
    </row>
    <row r="87" spans="1:11" s="8" customFormat="1" ht="11.25" x14ac:dyDescent="0.2">
      <c r="A87" s="32">
        <v>75</v>
      </c>
      <c r="B87" s="30" t="s">
        <v>129</v>
      </c>
      <c r="C87" s="33" t="s">
        <v>48</v>
      </c>
      <c r="D87" s="47">
        <v>250</v>
      </c>
      <c r="E87" s="49">
        <v>5.46</v>
      </c>
      <c r="F87" s="59"/>
      <c r="G87" s="34" t="str">
        <f t="shared" si="1"/>
        <v/>
      </c>
      <c r="H87" s="39"/>
      <c r="K87" s="7"/>
    </row>
    <row r="88" spans="1:11" s="8" customFormat="1" ht="33.75" x14ac:dyDescent="0.2">
      <c r="A88" s="32">
        <v>76</v>
      </c>
      <c r="B88" s="30" t="s">
        <v>130</v>
      </c>
      <c r="C88" s="33" t="s">
        <v>48</v>
      </c>
      <c r="D88" s="47">
        <v>250</v>
      </c>
      <c r="E88" s="49">
        <v>12.54</v>
      </c>
      <c r="F88" s="59"/>
      <c r="G88" s="34" t="str">
        <f t="shared" si="1"/>
        <v/>
      </c>
      <c r="H88" s="39"/>
      <c r="K88" s="7"/>
    </row>
    <row r="89" spans="1:11" s="8" customFormat="1" ht="33.75" x14ac:dyDescent="0.2">
      <c r="A89" s="32">
        <v>77</v>
      </c>
      <c r="B89" s="30" t="s">
        <v>131</v>
      </c>
      <c r="C89" s="33" t="s">
        <v>48</v>
      </c>
      <c r="D89" s="47">
        <v>380</v>
      </c>
      <c r="E89" s="49">
        <v>6.21</v>
      </c>
      <c r="F89" s="59"/>
      <c r="G89" s="34" t="str">
        <f t="shared" si="1"/>
        <v/>
      </c>
      <c r="H89" s="39"/>
      <c r="K89" s="7"/>
    </row>
    <row r="90" spans="1:11" s="8" customFormat="1" ht="11.25" x14ac:dyDescent="0.2">
      <c r="A90" s="32">
        <v>78</v>
      </c>
      <c r="B90" s="30" t="s">
        <v>132</v>
      </c>
      <c r="C90" s="33" t="s">
        <v>48</v>
      </c>
      <c r="D90" s="47">
        <v>350</v>
      </c>
      <c r="E90" s="49">
        <v>6.71</v>
      </c>
      <c r="F90" s="59"/>
      <c r="G90" s="34" t="str">
        <f t="shared" si="1"/>
        <v/>
      </c>
      <c r="H90" s="39"/>
      <c r="K90" s="7"/>
    </row>
    <row r="91" spans="1:11" s="8" customFormat="1" ht="11.25" x14ac:dyDescent="0.2">
      <c r="A91" s="32">
        <v>79</v>
      </c>
      <c r="B91" s="30" t="s">
        <v>133</v>
      </c>
      <c r="C91" s="33" t="s">
        <v>48</v>
      </c>
      <c r="D91" s="47">
        <v>350</v>
      </c>
      <c r="E91" s="49">
        <v>6.24</v>
      </c>
      <c r="F91" s="59"/>
      <c r="G91" s="34" t="str">
        <f t="shared" ref="G91:G126" si="2">IF(F91="","",IF(ISTEXT(F91),"NC",F91*D91))</f>
        <v/>
      </c>
      <c r="H91" s="39"/>
      <c r="K91" s="7"/>
    </row>
    <row r="92" spans="1:11" s="8" customFormat="1" ht="22.5" x14ac:dyDescent="0.2">
      <c r="A92" s="32">
        <v>80</v>
      </c>
      <c r="B92" s="30" t="s">
        <v>134</v>
      </c>
      <c r="C92" s="33" t="s">
        <v>48</v>
      </c>
      <c r="D92" s="47">
        <v>400</v>
      </c>
      <c r="E92" s="49">
        <v>5.55</v>
      </c>
      <c r="F92" s="59"/>
      <c r="G92" s="34" t="str">
        <f t="shared" si="2"/>
        <v/>
      </c>
      <c r="H92" s="39"/>
      <c r="K92" s="7"/>
    </row>
    <row r="93" spans="1:11" s="8" customFormat="1" ht="11.25" x14ac:dyDescent="0.2">
      <c r="A93" s="32">
        <v>81</v>
      </c>
      <c r="B93" s="30" t="s">
        <v>135</v>
      </c>
      <c r="C93" s="33" t="s">
        <v>100</v>
      </c>
      <c r="D93" s="47">
        <v>150</v>
      </c>
      <c r="E93" s="49">
        <v>7.09</v>
      </c>
      <c r="F93" s="59"/>
      <c r="G93" s="34" t="str">
        <f t="shared" si="2"/>
        <v/>
      </c>
      <c r="H93" s="39"/>
      <c r="K93" s="7"/>
    </row>
    <row r="94" spans="1:11" s="8" customFormat="1" ht="11.25" x14ac:dyDescent="0.2">
      <c r="A94" s="32">
        <v>82</v>
      </c>
      <c r="B94" s="30" t="s">
        <v>136</v>
      </c>
      <c r="C94" s="33" t="s">
        <v>100</v>
      </c>
      <c r="D94" s="47">
        <v>150</v>
      </c>
      <c r="E94" s="49">
        <v>21.62</v>
      </c>
      <c r="F94" s="59"/>
      <c r="G94" s="34" t="str">
        <f t="shared" si="2"/>
        <v/>
      </c>
      <c r="H94" s="39"/>
      <c r="K94" s="7"/>
    </row>
    <row r="95" spans="1:11" s="8" customFormat="1" ht="11.25" x14ac:dyDescent="0.2">
      <c r="A95" s="32">
        <v>83</v>
      </c>
      <c r="B95" s="30" t="s">
        <v>137</v>
      </c>
      <c r="C95" s="33" t="s">
        <v>100</v>
      </c>
      <c r="D95" s="47">
        <v>50</v>
      </c>
      <c r="E95" s="49">
        <v>20.329999999999998</v>
      </c>
      <c r="F95" s="59"/>
      <c r="G95" s="34" t="str">
        <f t="shared" si="2"/>
        <v/>
      </c>
      <c r="H95" s="39"/>
      <c r="K95" s="7"/>
    </row>
    <row r="96" spans="1:11" s="8" customFormat="1" ht="22.5" x14ac:dyDescent="0.2">
      <c r="A96" s="32">
        <v>84</v>
      </c>
      <c r="B96" s="30" t="s">
        <v>138</v>
      </c>
      <c r="C96" s="33" t="s">
        <v>66</v>
      </c>
      <c r="D96" s="47">
        <v>400</v>
      </c>
      <c r="E96" s="49">
        <v>67.67</v>
      </c>
      <c r="F96" s="59"/>
      <c r="G96" s="34" t="str">
        <f t="shared" si="2"/>
        <v/>
      </c>
      <c r="H96" s="39"/>
      <c r="K96" s="7"/>
    </row>
    <row r="97" spans="1:11" s="8" customFormat="1" ht="11.25" x14ac:dyDescent="0.2">
      <c r="A97" s="32">
        <v>85</v>
      </c>
      <c r="B97" s="30" t="s">
        <v>139</v>
      </c>
      <c r="C97" s="33" t="s">
        <v>48</v>
      </c>
      <c r="D97" s="47">
        <v>300</v>
      </c>
      <c r="E97" s="49">
        <v>21.23</v>
      </c>
      <c r="F97" s="59"/>
      <c r="G97" s="34" t="str">
        <f t="shared" si="2"/>
        <v/>
      </c>
      <c r="H97" s="39"/>
      <c r="K97" s="7"/>
    </row>
    <row r="98" spans="1:11" s="8" customFormat="1" ht="22.5" x14ac:dyDescent="0.2">
      <c r="A98" s="32">
        <v>86</v>
      </c>
      <c r="B98" s="30" t="s">
        <v>140</v>
      </c>
      <c r="C98" s="33" t="s">
        <v>48</v>
      </c>
      <c r="D98" s="47">
        <v>80</v>
      </c>
      <c r="E98" s="49">
        <v>21.53</v>
      </c>
      <c r="F98" s="59"/>
      <c r="G98" s="34" t="str">
        <f t="shared" si="2"/>
        <v/>
      </c>
      <c r="H98" s="39"/>
      <c r="K98" s="7"/>
    </row>
    <row r="99" spans="1:11" s="8" customFormat="1" ht="33.75" x14ac:dyDescent="0.2">
      <c r="A99" s="32">
        <v>87</v>
      </c>
      <c r="B99" s="30" t="s">
        <v>141</v>
      </c>
      <c r="C99" s="33" t="s">
        <v>53</v>
      </c>
      <c r="D99" s="47">
        <v>150</v>
      </c>
      <c r="E99" s="49">
        <v>6.46</v>
      </c>
      <c r="F99" s="59"/>
      <c r="G99" s="34" t="str">
        <f t="shared" si="2"/>
        <v/>
      </c>
      <c r="H99" s="39"/>
      <c r="K99" s="7"/>
    </row>
    <row r="100" spans="1:11" s="8" customFormat="1" ht="11.25" x14ac:dyDescent="0.2">
      <c r="A100" s="32">
        <v>88</v>
      </c>
      <c r="B100" s="30" t="s">
        <v>142</v>
      </c>
      <c r="C100" s="33" t="s">
        <v>48</v>
      </c>
      <c r="D100" s="47">
        <v>700</v>
      </c>
      <c r="E100" s="49">
        <v>6.81</v>
      </c>
      <c r="F100" s="59"/>
      <c r="G100" s="34" t="str">
        <f t="shared" si="2"/>
        <v/>
      </c>
      <c r="H100" s="39"/>
      <c r="K100" s="7"/>
    </row>
    <row r="101" spans="1:11" s="8" customFormat="1" ht="22.5" x14ac:dyDescent="0.2">
      <c r="A101" s="32">
        <v>89</v>
      </c>
      <c r="B101" s="30" t="s">
        <v>143</v>
      </c>
      <c r="C101" s="33" t="s">
        <v>53</v>
      </c>
      <c r="D101" s="47">
        <v>550</v>
      </c>
      <c r="E101" s="49">
        <v>3.64</v>
      </c>
      <c r="F101" s="59"/>
      <c r="G101" s="34" t="str">
        <f t="shared" si="2"/>
        <v/>
      </c>
      <c r="H101" s="39"/>
      <c r="K101" s="7"/>
    </row>
    <row r="102" spans="1:11" s="8" customFormat="1" ht="22.5" x14ac:dyDescent="0.2">
      <c r="A102" s="32">
        <v>90</v>
      </c>
      <c r="B102" s="30" t="s">
        <v>144</v>
      </c>
      <c r="C102" s="33" t="s">
        <v>53</v>
      </c>
      <c r="D102" s="47">
        <v>350</v>
      </c>
      <c r="E102" s="49">
        <v>7.04</v>
      </c>
      <c r="F102" s="59"/>
      <c r="G102" s="34" t="str">
        <f t="shared" si="2"/>
        <v/>
      </c>
      <c r="H102" s="39"/>
      <c r="K102" s="7"/>
    </row>
    <row r="103" spans="1:11" s="8" customFormat="1" ht="11.25" x14ac:dyDescent="0.2">
      <c r="A103" s="32">
        <v>91</v>
      </c>
      <c r="B103" s="30" t="s">
        <v>145</v>
      </c>
      <c r="C103" s="33" t="s">
        <v>53</v>
      </c>
      <c r="D103" s="47">
        <v>200</v>
      </c>
      <c r="E103" s="49">
        <v>4.46</v>
      </c>
      <c r="F103" s="59"/>
      <c r="G103" s="34" t="str">
        <f t="shared" si="2"/>
        <v/>
      </c>
      <c r="H103" s="39"/>
      <c r="K103" s="7"/>
    </row>
    <row r="104" spans="1:11" s="8" customFormat="1" ht="11.25" x14ac:dyDescent="0.2">
      <c r="A104" s="32">
        <v>92</v>
      </c>
      <c r="B104" s="30" t="s">
        <v>146</v>
      </c>
      <c r="C104" s="33" t="s">
        <v>53</v>
      </c>
      <c r="D104" s="47">
        <v>250</v>
      </c>
      <c r="E104" s="49">
        <v>3.68</v>
      </c>
      <c r="F104" s="59"/>
      <c r="G104" s="34" t="str">
        <f t="shared" si="2"/>
        <v/>
      </c>
      <c r="H104" s="39"/>
      <c r="K104" s="7"/>
    </row>
    <row r="105" spans="1:11" s="8" customFormat="1" ht="22.5" x14ac:dyDescent="0.2">
      <c r="A105" s="32">
        <v>93</v>
      </c>
      <c r="B105" s="30" t="s">
        <v>147</v>
      </c>
      <c r="C105" s="33" t="s">
        <v>53</v>
      </c>
      <c r="D105" s="47">
        <v>400</v>
      </c>
      <c r="E105" s="49">
        <v>3.36</v>
      </c>
      <c r="F105" s="59"/>
      <c r="G105" s="34" t="str">
        <f t="shared" si="2"/>
        <v/>
      </c>
      <c r="H105" s="39"/>
      <c r="K105" s="7"/>
    </row>
    <row r="106" spans="1:11" s="8" customFormat="1" ht="11.25" x14ac:dyDescent="0.2">
      <c r="A106" s="32">
        <v>94</v>
      </c>
      <c r="B106" s="30" t="s">
        <v>148</v>
      </c>
      <c r="C106" s="33" t="s">
        <v>56</v>
      </c>
      <c r="D106" s="47">
        <v>350</v>
      </c>
      <c r="E106" s="49">
        <v>5.54</v>
      </c>
      <c r="F106" s="59"/>
      <c r="G106" s="34" t="str">
        <f t="shared" si="2"/>
        <v/>
      </c>
      <c r="H106" s="39"/>
      <c r="K106" s="7"/>
    </row>
    <row r="107" spans="1:11" s="8" customFormat="1" ht="22.5" x14ac:dyDescent="0.2">
      <c r="A107" s="32">
        <v>95</v>
      </c>
      <c r="B107" s="30" t="s">
        <v>149</v>
      </c>
      <c r="C107" s="33" t="s">
        <v>48</v>
      </c>
      <c r="D107" s="47">
        <v>600</v>
      </c>
      <c r="E107" s="49">
        <v>8.09</v>
      </c>
      <c r="F107" s="59"/>
      <c r="G107" s="34" t="str">
        <f t="shared" si="2"/>
        <v/>
      </c>
      <c r="H107" s="39"/>
      <c r="K107" s="7"/>
    </row>
    <row r="108" spans="1:11" s="8" customFormat="1" ht="11.25" x14ac:dyDescent="0.2">
      <c r="A108" s="32">
        <v>96</v>
      </c>
      <c r="B108" s="30" t="s">
        <v>150</v>
      </c>
      <c r="C108" s="33" t="s">
        <v>48</v>
      </c>
      <c r="D108" s="47">
        <v>250</v>
      </c>
      <c r="E108" s="49">
        <v>7.2</v>
      </c>
      <c r="F108" s="59"/>
      <c r="G108" s="34" t="str">
        <f t="shared" si="2"/>
        <v/>
      </c>
      <c r="H108" s="39"/>
      <c r="K108" s="7"/>
    </row>
    <row r="109" spans="1:11" s="8" customFormat="1" ht="22.5" x14ac:dyDescent="0.2">
      <c r="A109" s="32">
        <v>97</v>
      </c>
      <c r="B109" s="30" t="s">
        <v>151</v>
      </c>
      <c r="C109" s="33" t="s">
        <v>48</v>
      </c>
      <c r="D109" s="47">
        <v>250</v>
      </c>
      <c r="E109" s="49">
        <v>8.51</v>
      </c>
      <c r="F109" s="59"/>
      <c r="G109" s="34" t="str">
        <f t="shared" si="2"/>
        <v/>
      </c>
      <c r="H109" s="39"/>
      <c r="K109" s="7"/>
    </row>
    <row r="110" spans="1:11" s="8" customFormat="1" ht="11.25" x14ac:dyDescent="0.2">
      <c r="A110" s="32">
        <v>98</v>
      </c>
      <c r="B110" s="30" t="s">
        <v>152</v>
      </c>
      <c r="C110" s="33" t="s">
        <v>46</v>
      </c>
      <c r="D110" s="47">
        <v>2500</v>
      </c>
      <c r="E110" s="49">
        <v>11.03</v>
      </c>
      <c r="F110" s="59"/>
      <c r="G110" s="34" t="str">
        <f t="shared" si="2"/>
        <v/>
      </c>
      <c r="H110" s="39"/>
      <c r="K110" s="7"/>
    </row>
    <row r="111" spans="1:11" s="8" customFormat="1" ht="11.25" x14ac:dyDescent="0.2">
      <c r="A111" s="32">
        <v>99</v>
      </c>
      <c r="B111" s="30" t="s">
        <v>153</v>
      </c>
      <c r="C111" s="33" t="s">
        <v>46</v>
      </c>
      <c r="D111" s="47">
        <v>300</v>
      </c>
      <c r="E111" s="49">
        <v>7.05</v>
      </c>
      <c r="F111" s="59"/>
      <c r="G111" s="34" t="str">
        <f t="shared" si="2"/>
        <v/>
      </c>
      <c r="H111" s="39"/>
      <c r="K111" s="7"/>
    </row>
    <row r="112" spans="1:11" s="8" customFormat="1" ht="22.5" x14ac:dyDescent="0.2">
      <c r="A112" s="32">
        <v>100</v>
      </c>
      <c r="B112" s="30" t="s">
        <v>154</v>
      </c>
      <c r="C112" s="33" t="s">
        <v>46</v>
      </c>
      <c r="D112" s="47">
        <v>180</v>
      </c>
      <c r="E112" s="49">
        <v>11.79</v>
      </c>
      <c r="F112" s="59"/>
      <c r="G112" s="34" t="str">
        <f t="shared" si="2"/>
        <v/>
      </c>
      <c r="H112" s="39"/>
      <c r="K112" s="7"/>
    </row>
    <row r="113" spans="1:11" s="8" customFormat="1" ht="22.5" x14ac:dyDescent="0.2">
      <c r="A113" s="32">
        <v>101</v>
      </c>
      <c r="B113" s="30" t="s">
        <v>155</v>
      </c>
      <c r="C113" s="33" t="s">
        <v>53</v>
      </c>
      <c r="D113" s="47">
        <v>30</v>
      </c>
      <c r="E113" s="49">
        <v>5.04</v>
      </c>
      <c r="F113" s="59"/>
      <c r="G113" s="34" t="str">
        <f t="shared" si="2"/>
        <v/>
      </c>
      <c r="H113" s="39"/>
      <c r="K113" s="7"/>
    </row>
    <row r="114" spans="1:11" s="8" customFormat="1" ht="11.25" x14ac:dyDescent="0.2">
      <c r="A114" s="32">
        <v>102</v>
      </c>
      <c r="B114" s="30" t="s">
        <v>156</v>
      </c>
      <c r="C114" s="33" t="s">
        <v>100</v>
      </c>
      <c r="D114" s="47">
        <v>450</v>
      </c>
      <c r="E114" s="49">
        <v>4.07</v>
      </c>
      <c r="F114" s="59"/>
      <c r="G114" s="34" t="str">
        <f t="shared" si="2"/>
        <v/>
      </c>
      <c r="H114" s="39"/>
      <c r="K114" s="7"/>
    </row>
    <row r="115" spans="1:11" s="8" customFormat="1" ht="22.5" x14ac:dyDescent="0.2">
      <c r="A115" s="32">
        <v>103</v>
      </c>
      <c r="B115" s="30" t="s">
        <v>157</v>
      </c>
      <c r="C115" s="33" t="s">
        <v>100</v>
      </c>
      <c r="D115" s="47">
        <v>30</v>
      </c>
      <c r="E115" s="49">
        <v>121.43</v>
      </c>
      <c r="F115" s="59"/>
      <c r="G115" s="34" t="str">
        <f t="shared" si="2"/>
        <v/>
      </c>
      <c r="H115" s="39"/>
      <c r="K115" s="7"/>
    </row>
    <row r="116" spans="1:11" s="8" customFormat="1" ht="22.5" x14ac:dyDescent="0.2">
      <c r="A116" s="32">
        <v>104</v>
      </c>
      <c r="B116" s="30" t="s">
        <v>158</v>
      </c>
      <c r="C116" s="33" t="s">
        <v>46</v>
      </c>
      <c r="D116" s="47">
        <v>80</v>
      </c>
      <c r="E116" s="49">
        <v>7.75</v>
      </c>
      <c r="F116" s="59"/>
      <c r="G116" s="34" t="str">
        <f t="shared" si="2"/>
        <v/>
      </c>
      <c r="H116" s="39"/>
      <c r="K116" s="7"/>
    </row>
    <row r="117" spans="1:11" s="8" customFormat="1" ht="11.25" x14ac:dyDescent="0.2">
      <c r="A117" s="32">
        <v>105</v>
      </c>
      <c r="B117" s="30" t="s">
        <v>159</v>
      </c>
      <c r="C117" s="33" t="s">
        <v>66</v>
      </c>
      <c r="D117" s="47">
        <v>20</v>
      </c>
      <c r="E117" s="49">
        <v>113.05</v>
      </c>
      <c r="F117" s="59"/>
      <c r="G117" s="34" t="str">
        <f t="shared" si="2"/>
        <v/>
      </c>
      <c r="H117" s="39"/>
      <c r="K117" s="7"/>
    </row>
    <row r="118" spans="1:11" s="8" customFormat="1" ht="11.25" x14ac:dyDescent="0.2">
      <c r="A118" s="32">
        <v>106</v>
      </c>
      <c r="B118" s="30" t="s">
        <v>160</v>
      </c>
      <c r="C118" s="33" t="s">
        <v>56</v>
      </c>
      <c r="D118" s="47">
        <v>1200</v>
      </c>
      <c r="E118" s="49">
        <v>7.46</v>
      </c>
      <c r="F118" s="59"/>
      <c r="G118" s="34" t="str">
        <f t="shared" si="2"/>
        <v/>
      </c>
      <c r="H118" s="39"/>
      <c r="K118" s="7"/>
    </row>
    <row r="119" spans="1:11" s="8" customFormat="1" ht="11.25" x14ac:dyDescent="0.2">
      <c r="A119" s="32">
        <v>107</v>
      </c>
      <c r="B119" s="30" t="s">
        <v>161</v>
      </c>
      <c r="C119" s="33" t="s">
        <v>53</v>
      </c>
      <c r="D119" s="47">
        <v>60</v>
      </c>
      <c r="E119" s="49">
        <v>12.1</v>
      </c>
      <c r="F119" s="59"/>
      <c r="G119" s="34" t="str">
        <f t="shared" si="2"/>
        <v/>
      </c>
      <c r="H119" s="39"/>
      <c r="K119" s="7"/>
    </row>
    <row r="120" spans="1:11" s="8" customFormat="1" ht="11.25" x14ac:dyDescent="0.2">
      <c r="A120" s="32">
        <v>108</v>
      </c>
      <c r="B120" s="30" t="s">
        <v>162</v>
      </c>
      <c r="C120" s="33" t="s">
        <v>163</v>
      </c>
      <c r="D120" s="47">
        <v>620</v>
      </c>
      <c r="E120" s="49">
        <v>14.01</v>
      </c>
      <c r="F120" s="59"/>
      <c r="G120" s="34" t="str">
        <f t="shared" si="2"/>
        <v/>
      </c>
      <c r="H120" s="39"/>
      <c r="K120" s="7"/>
    </row>
    <row r="121" spans="1:11" s="8" customFormat="1" ht="11.25" x14ac:dyDescent="0.2">
      <c r="A121" s="32">
        <v>109</v>
      </c>
      <c r="B121" s="30" t="s">
        <v>164</v>
      </c>
      <c r="C121" s="33" t="s">
        <v>53</v>
      </c>
      <c r="D121" s="47">
        <v>2000</v>
      </c>
      <c r="E121" s="49">
        <v>7.86</v>
      </c>
      <c r="F121" s="59"/>
      <c r="G121" s="34" t="str">
        <f t="shared" si="2"/>
        <v/>
      </c>
      <c r="H121" s="39"/>
      <c r="K121" s="7"/>
    </row>
    <row r="122" spans="1:11" s="8" customFormat="1" ht="11.25" x14ac:dyDescent="0.2">
      <c r="A122" s="32">
        <v>110</v>
      </c>
      <c r="B122" s="30" t="s">
        <v>165</v>
      </c>
      <c r="C122" s="33" t="s">
        <v>53</v>
      </c>
      <c r="D122" s="47">
        <v>1500</v>
      </c>
      <c r="E122" s="49">
        <v>7.79</v>
      </c>
      <c r="F122" s="59"/>
      <c r="G122" s="34" t="str">
        <f t="shared" si="2"/>
        <v/>
      </c>
      <c r="H122" s="39"/>
      <c r="K122" s="7"/>
    </row>
    <row r="123" spans="1:11" s="8" customFormat="1" ht="22.5" x14ac:dyDescent="0.2">
      <c r="A123" s="32">
        <v>111</v>
      </c>
      <c r="B123" s="30" t="s">
        <v>166</v>
      </c>
      <c r="C123" s="33" t="s">
        <v>48</v>
      </c>
      <c r="D123" s="47">
        <v>100</v>
      </c>
      <c r="E123" s="49">
        <v>5.74</v>
      </c>
      <c r="F123" s="59"/>
      <c r="G123" s="34" t="str">
        <f t="shared" si="2"/>
        <v/>
      </c>
      <c r="H123" s="39"/>
      <c r="K123" s="7"/>
    </row>
    <row r="124" spans="1:11" s="8" customFormat="1" ht="11.25" x14ac:dyDescent="0.2">
      <c r="A124" s="32">
        <v>112</v>
      </c>
      <c r="B124" s="30" t="s">
        <v>167</v>
      </c>
      <c r="C124" s="33" t="s">
        <v>53</v>
      </c>
      <c r="D124" s="47">
        <v>50</v>
      </c>
      <c r="E124" s="49">
        <v>20.059999999999999</v>
      </c>
      <c r="F124" s="59"/>
      <c r="G124" s="34" t="str">
        <f t="shared" si="2"/>
        <v/>
      </c>
      <c r="H124" s="39"/>
      <c r="K124" s="7"/>
    </row>
    <row r="125" spans="1:11" s="8" customFormat="1" ht="22.5" x14ac:dyDescent="0.2">
      <c r="A125" s="32">
        <v>113</v>
      </c>
      <c r="B125" s="30" t="s">
        <v>168</v>
      </c>
      <c r="C125" s="33" t="s">
        <v>48</v>
      </c>
      <c r="D125" s="47">
        <v>250</v>
      </c>
      <c r="E125" s="49">
        <v>6.95</v>
      </c>
      <c r="F125" s="59"/>
      <c r="G125" s="34" t="str">
        <f t="shared" si="2"/>
        <v/>
      </c>
      <c r="H125" s="39"/>
      <c r="K125" s="7"/>
    </row>
    <row r="126" spans="1:11" s="8" customFormat="1" ht="22.5" x14ac:dyDescent="0.2">
      <c r="A126" s="32">
        <v>114</v>
      </c>
      <c r="B126" s="30" t="s">
        <v>169</v>
      </c>
      <c r="C126" s="33" t="s">
        <v>46</v>
      </c>
      <c r="D126" s="47">
        <v>400</v>
      </c>
      <c r="E126" s="49">
        <v>2.87</v>
      </c>
      <c r="F126" s="59"/>
      <c r="G126" s="34" t="str">
        <f t="shared" si="2"/>
        <v/>
      </c>
      <c r="H126" s="39"/>
      <c r="K126" s="7"/>
    </row>
    <row r="127" spans="1:11" s="8" customFormat="1" ht="22.5" x14ac:dyDescent="0.2">
      <c r="A127" s="32">
        <v>115</v>
      </c>
      <c r="B127" s="30" t="s">
        <v>170</v>
      </c>
      <c r="C127" s="33" t="s">
        <v>46</v>
      </c>
      <c r="D127" s="47">
        <v>400</v>
      </c>
      <c r="E127" s="49">
        <v>3.42</v>
      </c>
      <c r="F127" s="59"/>
      <c r="G127" s="34" t="str">
        <f>IF(F127="","",IF(ISTEXT(F127),"NC",F127*D127))</f>
        <v/>
      </c>
      <c r="H127" s="39"/>
      <c r="K127" s="7"/>
    </row>
    <row r="128" spans="1:11" s="8" customFormat="1" ht="11.25" x14ac:dyDescent="0.2">
      <c r="A128" s="32">
        <v>116</v>
      </c>
      <c r="B128" s="30" t="s">
        <v>171</v>
      </c>
      <c r="C128" s="33" t="s">
        <v>48</v>
      </c>
      <c r="D128" s="47">
        <v>200</v>
      </c>
      <c r="E128" s="49">
        <v>35.99</v>
      </c>
      <c r="F128" s="59"/>
      <c r="G128" s="34" t="str">
        <f t="shared" ref="G128:G153" si="3">IF(F128="","",IF(ISTEXT(F128),"NC",F128*D128))</f>
        <v/>
      </c>
      <c r="H128" s="39"/>
      <c r="K128" s="7"/>
    </row>
    <row r="129" spans="1:11" s="8" customFormat="1" ht="11.25" x14ac:dyDescent="0.2">
      <c r="A129" s="32">
        <v>117</v>
      </c>
      <c r="B129" s="30" t="s">
        <v>172</v>
      </c>
      <c r="C129" s="33" t="s">
        <v>48</v>
      </c>
      <c r="D129" s="47">
        <v>300</v>
      </c>
      <c r="E129" s="49">
        <v>43.14</v>
      </c>
      <c r="F129" s="59"/>
      <c r="G129" s="34" t="str">
        <f t="shared" si="3"/>
        <v/>
      </c>
      <c r="H129" s="39"/>
      <c r="K129" s="7"/>
    </row>
    <row r="130" spans="1:11" s="8" customFormat="1" ht="11.25" x14ac:dyDescent="0.2">
      <c r="A130" s="32">
        <v>118</v>
      </c>
      <c r="B130" s="30" t="s">
        <v>173</v>
      </c>
      <c r="C130" s="33" t="s">
        <v>46</v>
      </c>
      <c r="D130" s="47">
        <v>7000</v>
      </c>
      <c r="E130" s="49">
        <v>0.84</v>
      </c>
      <c r="F130" s="59"/>
      <c r="G130" s="34" t="str">
        <f t="shared" si="3"/>
        <v/>
      </c>
      <c r="H130" s="39"/>
      <c r="K130" s="7"/>
    </row>
    <row r="131" spans="1:11" s="8" customFormat="1" ht="33.75" x14ac:dyDescent="0.2">
      <c r="A131" s="32">
        <v>119</v>
      </c>
      <c r="B131" s="30" t="s">
        <v>174</v>
      </c>
      <c r="C131" s="33" t="s">
        <v>48</v>
      </c>
      <c r="D131" s="47">
        <v>200</v>
      </c>
      <c r="E131" s="49">
        <v>7.04</v>
      </c>
      <c r="F131" s="59"/>
      <c r="G131" s="34" t="str">
        <f t="shared" si="3"/>
        <v/>
      </c>
      <c r="H131" s="39"/>
      <c r="K131" s="7"/>
    </row>
    <row r="132" spans="1:11" s="8" customFormat="1" ht="22.5" x14ac:dyDescent="0.2">
      <c r="A132" s="32">
        <v>120</v>
      </c>
      <c r="B132" s="30" t="s">
        <v>175</v>
      </c>
      <c r="C132" s="33" t="s">
        <v>48</v>
      </c>
      <c r="D132" s="47">
        <v>500</v>
      </c>
      <c r="E132" s="49">
        <v>5.09</v>
      </c>
      <c r="F132" s="59"/>
      <c r="G132" s="34" t="str">
        <f t="shared" si="3"/>
        <v/>
      </c>
      <c r="H132" s="39"/>
      <c r="K132" s="7"/>
    </row>
    <row r="133" spans="1:11" s="8" customFormat="1" ht="11.25" x14ac:dyDescent="0.2">
      <c r="A133" s="32">
        <v>121</v>
      </c>
      <c r="B133" s="30" t="s">
        <v>176</v>
      </c>
      <c r="C133" s="33" t="s">
        <v>58</v>
      </c>
      <c r="D133" s="47">
        <v>350</v>
      </c>
      <c r="E133" s="49">
        <v>3.02</v>
      </c>
      <c r="F133" s="59"/>
      <c r="G133" s="34" t="str">
        <f t="shared" si="3"/>
        <v/>
      </c>
      <c r="H133" s="39"/>
      <c r="K133" s="7"/>
    </row>
    <row r="134" spans="1:11" s="8" customFormat="1" ht="22.5" x14ac:dyDescent="0.2">
      <c r="A134" s="32">
        <v>122</v>
      </c>
      <c r="B134" s="30" t="s">
        <v>177</v>
      </c>
      <c r="C134" s="33" t="s">
        <v>53</v>
      </c>
      <c r="D134" s="47">
        <v>380</v>
      </c>
      <c r="E134" s="49">
        <v>2.58</v>
      </c>
      <c r="F134" s="59"/>
      <c r="G134" s="34" t="str">
        <f t="shared" si="3"/>
        <v/>
      </c>
      <c r="H134" s="39"/>
      <c r="K134" s="7"/>
    </row>
    <row r="135" spans="1:11" s="8" customFormat="1" ht="33.75" x14ac:dyDescent="0.2">
      <c r="A135" s="32">
        <v>123</v>
      </c>
      <c r="B135" s="30" t="s">
        <v>178</v>
      </c>
      <c r="C135" s="33" t="s">
        <v>48</v>
      </c>
      <c r="D135" s="47">
        <v>380</v>
      </c>
      <c r="E135" s="49">
        <v>12.03</v>
      </c>
      <c r="F135" s="59"/>
      <c r="G135" s="34" t="str">
        <f t="shared" si="3"/>
        <v/>
      </c>
      <c r="H135" s="39"/>
      <c r="K135" s="7"/>
    </row>
    <row r="136" spans="1:11" s="8" customFormat="1" ht="11.25" x14ac:dyDescent="0.2">
      <c r="A136" s="32">
        <v>124</v>
      </c>
      <c r="B136" s="30" t="s">
        <v>179</v>
      </c>
      <c r="C136" s="33" t="s">
        <v>70</v>
      </c>
      <c r="D136" s="47">
        <v>800</v>
      </c>
      <c r="E136" s="49">
        <v>3.24</v>
      </c>
      <c r="F136" s="59"/>
      <c r="G136" s="34" t="str">
        <f t="shared" si="3"/>
        <v/>
      </c>
      <c r="H136" s="39"/>
      <c r="K136" s="7"/>
    </row>
    <row r="137" spans="1:11" s="8" customFormat="1" ht="11.25" x14ac:dyDescent="0.2">
      <c r="A137" s="32">
        <v>125</v>
      </c>
      <c r="B137" s="30" t="s">
        <v>180</v>
      </c>
      <c r="C137" s="33" t="s">
        <v>70</v>
      </c>
      <c r="D137" s="47">
        <v>800</v>
      </c>
      <c r="E137" s="49">
        <v>4.32</v>
      </c>
      <c r="F137" s="59"/>
      <c r="G137" s="34" t="str">
        <f t="shared" si="3"/>
        <v/>
      </c>
      <c r="H137" s="39"/>
      <c r="K137" s="7"/>
    </row>
    <row r="138" spans="1:11" s="8" customFormat="1" ht="22.5" x14ac:dyDescent="0.2">
      <c r="A138" s="32">
        <v>126</v>
      </c>
      <c r="B138" s="30" t="s">
        <v>181</v>
      </c>
      <c r="C138" s="33" t="s">
        <v>70</v>
      </c>
      <c r="D138" s="47">
        <v>600</v>
      </c>
      <c r="E138" s="49">
        <v>8</v>
      </c>
      <c r="F138" s="59"/>
      <c r="G138" s="34" t="str">
        <f t="shared" si="3"/>
        <v/>
      </c>
      <c r="H138" s="39"/>
      <c r="K138" s="7"/>
    </row>
    <row r="139" spans="1:11" s="8" customFormat="1" ht="11.25" x14ac:dyDescent="0.2">
      <c r="A139" s="32">
        <v>127</v>
      </c>
      <c r="B139" s="30" t="s">
        <v>182</v>
      </c>
      <c r="C139" s="33" t="s">
        <v>70</v>
      </c>
      <c r="D139" s="47">
        <v>600</v>
      </c>
      <c r="E139" s="49">
        <v>8.02</v>
      </c>
      <c r="F139" s="59"/>
      <c r="G139" s="34" t="str">
        <f t="shared" si="3"/>
        <v/>
      </c>
      <c r="H139" s="39"/>
      <c r="K139" s="7"/>
    </row>
    <row r="140" spans="1:11" s="8" customFormat="1" ht="22.5" x14ac:dyDescent="0.2">
      <c r="A140" s="32">
        <v>128</v>
      </c>
      <c r="B140" s="30" t="s">
        <v>183</v>
      </c>
      <c r="C140" s="33" t="s">
        <v>66</v>
      </c>
      <c r="D140" s="47">
        <v>200</v>
      </c>
      <c r="E140" s="49">
        <v>43.84</v>
      </c>
      <c r="F140" s="59"/>
      <c r="G140" s="34" t="str">
        <f t="shared" si="3"/>
        <v/>
      </c>
      <c r="H140" s="39"/>
      <c r="K140" s="7"/>
    </row>
    <row r="141" spans="1:11" s="8" customFormat="1" ht="22.5" x14ac:dyDescent="0.2">
      <c r="A141" s="32">
        <v>129</v>
      </c>
      <c r="B141" s="30" t="s">
        <v>184</v>
      </c>
      <c r="C141" s="33" t="s">
        <v>66</v>
      </c>
      <c r="D141" s="47">
        <v>200</v>
      </c>
      <c r="E141" s="49">
        <v>43.84</v>
      </c>
      <c r="F141" s="59"/>
      <c r="G141" s="34" t="str">
        <f t="shared" si="3"/>
        <v/>
      </c>
      <c r="H141" s="39"/>
      <c r="K141" s="7"/>
    </row>
    <row r="142" spans="1:11" s="8" customFormat="1" ht="22.5" x14ac:dyDescent="0.2">
      <c r="A142" s="32">
        <v>130</v>
      </c>
      <c r="B142" s="30" t="s">
        <v>185</v>
      </c>
      <c r="C142" s="33" t="s">
        <v>66</v>
      </c>
      <c r="D142" s="47">
        <v>200</v>
      </c>
      <c r="E142" s="49">
        <v>43.84</v>
      </c>
      <c r="F142" s="59"/>
      <c r="G142" s="34" t="str">
        <f t="shared" si="3"/>
        <v/>
      </c>
      <c r="H142" s="39"/>
      <c r="K142" s="7"/>
    </row>
    <row r="143" spans="1:11" s="8" customFormat="1" ht="22.5" x14ac:dyDescent="0.2">
      <c r="A143" s="32">
        <v>131</v>
      </c>
      <c r="B143" s="30" t="s">
        <v>186</v>
      </c>
      <c r="C143" s="33" t="s">
        <v>66</v>
      </c>
      <c r="D143" s="47">
        <v>200</v>
      </c>
      <c r="E143" s="49">
        <v>43.84</v>
      </c>
      <c r="F143" s="59"/>
      <c r="G143" s="34" t="str">
        <f t="shared" si="3"/>
        <v/>
      </c>
      <c r="H143" s="39"/>
      <c r="K143" s="7"/>
    </row>
    <row r="144" spans="1:11" s="8" customFormat="1" ht="22.5" x14ac:dyDescent="0.2">
      <c r="A144" s="32">
        <v>132</v>
      </c>
      <c r="B144" s="30" t="s">
        <v>187</v>
      </c>
      <c r="C144" s="33" t="s">
        <v>66</v>
      </c>
      <c r="D144" s="47">
        <v>200</v>
      </c>
      <c r="E144" s="49">
        <v>43.84</v>
      </c>
      <c r="F144" s="59"/>
      <c r="G144" s="34" t="str">
        <f t="shared" si="3"/>
        <v/>
      </c>
      <c r="H144" s="39"/>
      <c r="K144" s="7"/>
    </row>
    <row r="145" spans="1:11" s="8" customFormat="1" ht="22.5" x14ac:dyDescent="0.2">
      <c r="A145" s="32">
        <v>133</v>
      </c>
      <c r="B145" s="30" t="s">
        <v>188</v>
      </c>
      <c r="C145" s="33" t="s">
        <v>66</v>
      </c>
      <c r="D145" s="47">
        <v>200</v>
      </c>
      <c r="E145" s="49">
        <v>43.84</v>
      </c>
      <c r="F145" s="59"/>
      <c r="G145" s="34" t="str">
        <f t="shared" si="3"/>
        <v/>
      </c>
      <c r="H145" s="39"/>
      <c r="K145" s="7"/>
    </row>
    <row r="146" spans="1:11" s="8" customFormat="1" ht="22.5" x14ac:dyDescent="0.2">
      <c r="A146" s="32">
        <v>134</v>
      </c>
      <c r="B146" s="30" t="s">
        <v>189</v>
      </c>
      <c r="C146" s="33" t="s">
        <v>66</v>
      </c>
      <c r="D146" s="47">
        <v>200</v>
      </c>
      <c r="E146" s="49">
        <v>43.84</v>
      </c>
      <c r="F146" s="59"/>
      <c r="G146" s="34" t="str">
        <f t="shared" si="3"/>
        <v/>
      </c>
      <c r="H146" s="39"/>
      <c r="K146" s="7"/>
    </row>
    <row r="147" spans="1:11" s="8" customFormat="1" ht="22.5" x14ac:dyDescent="0.2">
      <c r="A147" s="32">
        <v>135</v>
      </c>
      <c r="B147" s="30" t="s">
        <v>190</v>
      </c>
      <c r="C147" s="33" t="s">
        <v>66</v>
      </c>
      <c r="D147" s="47">
        <v>200</v>
      </c>
      <c r="E147" s="49">
        <v>43.84</v>
      </c>
      <c r="F147" s="59"/>
      <c r="G147" s="34" t="str">
        <f t="shared" si="3"/>
        <v/>
      </c>
      <c r="H147" s="39"/>
      <c r="K147" s="7"/>
    </row>
    <row r="148" spans="1:11" s="8" customFormat="1" ht="45" x14ac:dyDescent="0.2">
      <c r="A148" s="32">
        <v>136</v>
      </c>
      <c r="B148" s="30" t="s">
        <v>191</v>
      </c>
      <c r="C148" s="33" t="s">
        <v>100</v>
      </c>
      <c r="D148" s="47">
        <v>100</v>
      </c>
      <c r="E148" s="49">
        <v>88.84</v>
      </c>
      <c r="F148" s="59"/>
      <c r="G148" s="34" t="str">
        <f t="shared" si="3"/>
        <v/>
      </c>
      <c r="H148" s="39"/>
      <c r="K148" s="7"/>
    </row>
    <row r="149" spans="1:11" s="8" customFormat="1" ht="45" x14ac:dyDescent="0.2">
      <c r="A149" s="32">
        <v>137</v>
      </c>
      <c r="B149" s="30" t="s">
        <v>192</v>
      </c>
      <c r="C149" s="33" t="s">
        <v>100</v>
      </c>
      <c r="D149" s="47">
        <v>100</v>
      </c>
      <c r="E149" s="49">
        <v>97.53</v>
      </c>
      <c r="F149" s="59"/>
      <c r="G149" s="34" t="str">
        <f t="shared" si="3"/>
        <v/>
      </c>
      <c r="H149" s="39"/>
      <c r="K149" s="7"/>
    </row>
    <row r="150" spans="1:11" s="8" customFormat="1" ht="33.75" x14ac:dyDescent="0.2">
      <c r="A150" s="32">
        <v>138</v>
      </c>
      <c r="B150" s="30" t="s">
        <v>193</v>
      </c>
      <c r="C150" s="33" t="s">
        <v>48</v>
      </c>
      <c r="D150" s="47">
        <v>700</v>
      </c>
      <c r="E150" s="49">
        <v>7.54</v>
      </c>
      <c r="F150" s="59"/>
      <c r="G150" s="34" t="str">
        <f t="shared" si="3"/>
        <v/>
      </c>
      <c r="H150" s="39"/>
      <c r="K150" s="7"/>
    </row>
    <row r="151" spans="1:11" s="8" customFormat="1" ht="11.25" x14ac:dyDescent="0.2">
      <c r="A151" s="32">
        <v>139</v>
      </c>
      <c r="B151" s="30" t="s">
        <v>194</v>
      </c>
      <c r="C151" s="33" t="s">
        <v>53</v>
      </c>
      <c r="D151" s="47">
        <v>100</v>
      </c>
      <c r="E151" s="49">
        <v>6.24</v>
      </c>
      <c r="F151" s="59"/>
      <c r="G151" s="34" t="str">
        <f t="shared" si="3"/>
        <v/>
      </c>
      <c r="H151" s="39"/>
      <c r="K151" s="7"/>
    </row>
    <row r="152" spans="1:11" s="8" customFormat="1" ht="22.5" x14ac:dyDescent="0.2">
      <c r="A152" s="32">
        <v>140</v>
      </c>
      <c r="B152" s="30" t="s">
        <v>195</v>
      </c>
      <c r="C152" s="33" t="s">
        <v>48</v>
      </c>
      <c r="D152" s="47">
        <v>500</v>
      </c>
      <c r="E152" s="49">
        <v>8.1</v>
      </c>
      <c r="F152" s="59"/>
      <c r="G152" s="34" t="str">
        <f t="shared" si="3"/>
        <v/>
      </c>
      <c r="H152" s="39"/>
      <c r="K152" s="7"/>
    </row>
    <row r="153" spans="1:11" s="8" customFormat="1" ht="11.25" x14ac:dyDescent="0.2">
      <c r="A153" s="32">
        <v>141</v>
      </c>
      <c r="B153" s="30" t="s">
        <v>196</v>
      </c>
      <c r="C153" s="33" t="s">
        <v>56</v>
      </c>
      <c r="D153" s="47">
        <v>290</v>
      </c>
      <c r="E153" s="49">
        <v>3.11</v>
      </c>
      <c r="F153" s="59"/>
      <c r="G153" s="34" t="str">
        <f t="shared" si="3"/>
        <v/>
      </c>
      <c r="H153" s="39"/>
      <c r="K153" s="7"/>
    </row>
    <row r="154" spans="1:11" s="26" customFormat="1" ht="9" x14ac:dyDescent="0.2">
      <c r="A154" s="35"/>
      <c r="E154" s="45"/>
      <c r="F154" s="68" t="s">
        <v>26</v>
      </c>
      <c r="G154" s="69"/>
      <c r="H154" s="40"/>
    </row>
    <row r="155" spans="1:11" ht="14.25" customHeight="1" x14ac:dyDescent="0.2">
      <c r="F155" s="70" t="str">
        <f>IF(SUM(G13:G153)=0,"",SUM(G13:G153))</f>
        <v/>
      </c>
      <c r="G155" s="71"/>
      <c r="H155" s="41"/>
    </row>
    <row r="156" spans="1:11" s="36" customFormat="1" ht="23.25" customHeight="1" x14ac:dyDescent="0.2">
      <c r="A156" s="65" t="str">
        <f>" - "&amp;Dados!B23</f>
        <v xml:space="preserve"> - A execução do objeto da presente licitação será realizada junto a Secretaria obedecendo, na íntegra, ao detalhamento do TERMO DE REFERÊNCIA (ANEXO I)</v>
      </c>
      <c r="B156" s="65"/>
      <c r="C156" s="65"/>
      <c r="D156" s="65"/>
      <c r="E156" s="65"/>
      <c r="F156" s="65"/>
      <c r="G156" s="65"/>
      <c r="H156" s="42"/>
    </row>
    <row r="157" spans="1:11" s="36" customFormat="1" ht="23.25" customHeight="1" x14ac:dyDescent="0.2">
      <c r="A157" s="65" t="str">
        <f>" - "&amp;Dados!B24</f>
        <v xml:space="preserve"> - Os produtos cárneos e lácteos deveram respeitar os critérios de comercialização e transporte descritos na legislação RDC n° 216/2004 e o RIISPOA/RJ.</v>
      </c>
      <c r="B157" s="65"/>
      <c r="C157" s="65"/>
      <c r="D157" s="65"/>
      <c r="E157" s="65"/>
      <c r="F157" s="65"/>
      <c r="G157" s="65"/>
      <c r="H157" s="42"/>
    </row>
    <row r="158" spans="1:11" s="36" customFormat="1" ht="23.25" customHeight="1" x14ac:dyDescent="0.2">
      <c r="A158" s="65" t="str">
        <f>" - "&amp;Dados!B25</f>
        <v xml:space="preserve"> - O pagamento do objeto de que trata o PREGÃO ELETRÔNICO Nº 041/2025, e consequente contrato serão efetuados pelo FUNDO MUNICIPAL DE SAÚDE nos termos do art. 7 da Instrução Normativa SEGES/ME nº 77, de 2022;</v>
      </c>
      <c r="B158" s="65"/>
      <c r="C158" s="65"/>
      <c r="D158" s="65"/>
      <c r="E158" s="65"/>
      <c r="F158" s="65"/>
      <c r="G158" s="65"/>
      <c r="H158" s="42"/>
    </row>
    <row r="159" spans="1:11" s="26" customFormat="1" ht="9" x14ac:dyDescent="0.2">
      <c r="A159" s="65" t="str">
        <f>" - "&amp;Dados!B26</f>
        <v xml:space="preserve"> - Proposta válida por 60 (sessenta) dias</v>
      </c>
      <c r="B159" s="65"/>
      <c r="C159" s="65"/>
      <c r="D159" s="65"/>
      <c r="E159" s="65"/>
      <c r="F159" s="65"/>
      <c r="G159" s="65"/>
      <c r="H159" s="40"/>
    </row>
    <row r="160" spans="1:11" x14ac:dyDescent="0.2">
      <c r="H160" s="43"/>
    </row>
    <row r="161" spans="2:8" x14ac:dyDescent="0.2">
      <c r="H161" s="43"/>
    </row>
    <row r="162" spans="2:8" x14ac:dyDescent="0.2">
      <c r="H162" s="43"/>
    </row>
    <row r="163" spans="2:8" x14ac:dyDescent="0.2">
      <c r="H163" s="43"/>
    </row>
    <row r="164" spans="2:8" x14ac:dyDescent="0.2">
      <c r="H164" s="43"/>
    </row>
    <row r="165" spans="2:8" x14ac:dyDescent="0.2">
      <c r="H165" s="43"/>
    </row>
    <row r="166" spans="2:8" ht="12.75" customHeight="1" x14ac:dyDescent="0.2">
      <c r="B166" s="1"/>
      <c r="G166" s="1"/>
    </row>
    <row r="167" spans="2:8" x14ac:dyDescent="0.2">
      <c r="B167" s="1"/>
      <c r="G167" s="1"/>
    </row>
    <row r="168" spans="2:8" x14ac:dyDescent="0.2">
      <c r="B168" s="1"/>
      <c r="G168" s="1"/>
    </row>
    <row r="169" spans="2:8" x14ac:dyDescent="0.2">
      <c r="B169" s="1"/>
      <c r="G169" s="1"/>
    </row>
    <row r="170" spans="2:8" x14ac:dyDescent="0.2">
      <c r="B170" s="1"/>
      <c r="G170" s="1"/>
    </row>
  </sheetData>
  <sheetProtection algorithmName="SHA-512" hashValue="6D+cUOeltvDQKYnpY2Jp7ddC8azEF4wjVNhSZYFOrcUvTzl3eV66MvMhRgt8btjKzcGwex9Sp6DcsGN+l5Npew==" saltValue="+k2cLqkWyiGAvv6wjpPjSQ==" spinCount="100000" sheet="1" objects="1" scenarios="1"/>
  <autoFilter ref="A11:G159" xr:uid="{00000000-0009-0000-0000-000000000000}"/>
  <mergeCells count="15">
    <mergeCell ref="A156:G156"/>
    <mergeCell ref="A157:G157"/>
    <mergeCell ref="A158:G158"/>
    <mergeCell ref="B8:G8"/>
    <mergeCell ref="A159:G159"/>
    <mergeCell ref="B9:G9"/>
    <mergeCell ref="F154:G154"/>
    <mergeCell ref="F155:G15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2" priority="12" stopIfTrue="1" operator="equal">
      <formula>$G$1</formula>
    </cfRule>
  </conditionalFormatting>
  <conditionalFormatting sqref="B13:B126">
    <cfRule type="expression" dxfId="11" priority="14" stopIfTrue="1">
      <formula>IF(#REF!=1,IF(#REF!=0,1,0),0)</formula>
    </cfRule>
  </conditionalFormatting>
  <conditionalFormatting sqref="B127:B153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53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53">
    <cfRule type="cellIs" dxfId="7" priority="2" stopIfTrue="1" operator="equal">
      <formula>""</formula>
    </cfRule>
  </conditionalFormatting>
  <conditionalFormatting sqref="F154">
    <cfRule type="expression" dxfId="6" priority="5" stopIfTrue="1">
      <formula>IF($J154="Empate",IF(H154=1,TRUE(),FALSE()),FALSE())</formula>
    </cfRule>
    <cfRule type="expression" dxfId="5" priority="6" stopIfTrue="1">
      <formula>IF(H154="&gt;",FALSE(),IF(H154&gt;0,TRUE(),FALSE()))</formula>
    </cfRule>
    <cfRule type="expression" dxfId="4" priority="7" stopIfTrue="1">
      <formula>IF(H154="&gt;",TRUE(),FALSE())</formula>
    </cfRule>
  </conditionalFormatting>
  <conditionalFormatting sqref="F155">
    <cfRule type="expression" dxfId="3" priority="8" stopIfTrue="1">
      <formula>IF($J154="OK",IF(H154=1,TRUE(),FALSE()),FALSE())</formula>
    </cfRule>
    <cfRule type="expression" dxfId="2" priority="9" stopIfTrue="1">
      <formula>IF($J154="Empate",IF(H154=1,TRUE(),FALSE()),FALSE())</formula>
    </cfRule>
    <cfRule type="expression" dxfId="1" priority="10" stopIfTrue="1">
      <formula>IF($J154="Empate",IF(H154=2,TRUE(),FALSE()),FALSE())</formula>
    </cfRule>
  </conditionalFormatting>
  <conditionalFormatting sqref="G13:G153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41</v>
      </c>
      <c r="E1" s="4"/>
      <c r="F1" s="4"/>
      <c r="G1" s="4"/>
    </row>
    <row r="2" spans="1:7" x14ac:dyDescent="0.2">
      <c r="A2" s="15" t="s">
        <v>10</v>
      </c>
      <c r="B2" s="56" t="s">
        <v>42</v>
      </c>
      <c r="E2" s="4"/>
      <c r="F2" s="4"/>
      <c r="G2" s="4"/>
    </row>
    <row r="3" spans="1:7" x14ac:dyDescent="0.2">
      <c r="A3" s="15" t="s">
        <v>11</v>
      </c>
      <c r="B3" s="56" t="s">
        <v>38</v>
      </c>
      <c r="C3" s="5"/>
      <c r="E3" s="52"/>
      <c r="F3" s="4"/>
      <c r="G3" s="4"/>
    </row>
    <row r="4" spans="1:7" x14ac:dyDescent="0.2">
      <c r="A4" s="15" t="s">
        <v>12</v>
      </c>
      <c r="B4" s="56" t="s">
        <v>198</v>
      </c>
      <c r="C4" s="5"/>
      <c r="E4" s="52"/>
      <c r="F4" s="4"/>
      <c r="G4" s="4"/>
    </row>
    <row r="5" spans="1:7" x14ac:dyDescent="0.2">
      <c r="A5" s="15" t="s">
        <v>13</v>
      </c>
      <c r="B5" s="56" t="s">
        <v>43</v>
      </c>
      <c r="C5" s="5"/>
      <c r="E5" s="52"/>
      <c r="F5" s="4"/>
      <c r="G5" s="4"/>
    </row>
    <row r="6" spans="1:7" x14ac:dyDescent="0.2">
      <c r="A6" s="15" t="s">
        <v>30</v>
      </c>
      <c r="B6" s="57" t="s">
        <v>44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1095758.1000000001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3" t="s">
        <v>197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36</v>
      </c>
      <c r="E23" s="4"/>
      <c r="F23" s="4"/>
      <c r="G23" s="51"/>
    </row>
    <row r="24" spans="1:256" ht="38.25" x14ac:dyDescent="0.2">
      <c r="A24" s="19" t="s">
        <v>16</v>
      </c>
      <c r="B24" s="20" t="s">
        <v>35</v>
      </c>
      <c r="E24" s="4"/>
      <c r="F24" s="4"/>
      <c r="G24" s="51"/>
    </row>
    <row r="25" spans="1:256" ht="63.75" x14ac:dyDescent="0.2">
      <c r="A25" s="19" t="s">
        <v>17</v>
      </c>
      <c r="B25" s="57" t="s">
        <v>40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31</v>
      </c>
      <c r="B27" s="58" t="s">
        <v>37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2025-07-29T13:32:12Z</cp:lastPrinted>
  <dcterms:created xsi:type="dcterms:W3CDTF">2006-04-18T17:38:46Z</dcterms:created>
  <dcterms:modified xsi:type="dcterms:W3CDTF">2025-07-29T13:33:57Z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